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75" windowWidth="5130" windowHeight="3390"/>
  </bookViews>
  <sheets>
    <sheet name="Two Common Rules" sheetId="7" r:id="rId1"/>
    <sheet name="Sample Size Calculator" sheetId="1" r:id="rId2"/>
    <sheet name="Error Sums" sheetId="6" r:id="rId3"/>
    <sheet name="Max Error Calc" sheetId="2" r:id="rId4"/>
    <sheet name="Extra Sheet" sheetId="8" r:id="rId5"/>
  </sheets>
  <definedNames>
    <definedName name="ErrorSumNorm">'Error Sums'!$I$9</definedName>
    <definedName name="ErrorSumPois">'Error Sums'!$I$8</definedName>
    <definedName name="Excellent">'Error Sums'!$M$10</definedName>
    <definedName name="Fair">'Error Sums'!$M$8</definedName>
    <definedName name="Good">'Error Sums'!$M$9</definedName>
    <definedName name="l">'Error Sums'!$C$12</definedName>
    <definedName name="n">'Error Sums'!$C$8</definedName>
    <definedName name="p">'Error Sums'!$C$9</definedName>
    <definedName name="_xlnm.Print_Area" localSheetId="2">'Error Sums'!$A$1:$P$37</definedName>
    <definedName name="_xlnm.Print_Area" localSheetId="1">'Sample Size Calculator'!$A$1:$O$40</definedName>
    <definedName name="x">'Error Sums'!$B$14:$B$114</definedName>
  </definedNames>
  <calcPr calcId="145621"/>
</workbook>
</file>

<file path=xl/calcChain.xml><?xml version="1.0" encoding="utf-8"?>
<calcChain xmlns="http://schemas.openxmlformats.org/spreadsheetml/2006/main">
  <c r="J6" i="2" l="1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5" i="2"/>
  <c r="C15" i="6"/>
  <c r="D15" i="6"/>
  <c r="F15" i="6"/>
  <c r="G15" i="6"/>
  <c r="I15" i="6"/>
  <c r="J15" i="6"/>
  <c r="C16" i="6"/>
  <c r="D16" i="6"/>
  <c r="F16" i="6"/>
  <c r="G16" i="6"/>
  <c r="I16" i="6"/>
  <c r="J16" i="6"/>
  <c r="C17" i="6"/>
  <c r="D17" i="6"/>
  <c r="F17" i="6"/>
  <c r="G17" i="6"/>
  <c r="I17" i="6"/>
  <c r="J17" i="6"/>
  <c r="C18" i="6"/>
  <c r="D18" i="6"/>
  <c r="F18" i="6"/>
  <c r="G18" i="6"/>
  <c r="I18" i="6"/>
  <c r="J18" i="6"/>
  <c r="C19" i="6"/>
  <c r="D19" i="6"/>
  <c r="F19" i="6"/>
  <c r="G19" i="6"/>
  <c r="I19" i="6"/>
  <c r="J19" i="6"/>
  <c r="C20" i="6"/>
  <c r="D20" i="6"/>
  <c r="F20" i="6"/>
  <c r="G20" i="6"/>
  <c r="I20" i="6"/>
  <c r="J20" i="6"/>
  <c r="C21" i="6"/>
  <c r="D21" i="6"/>
  <c r="F21" i="6"/>
  <c r="G21" i="6"/>
  <c r="I21" i="6"/>
  <c r="J21" i="6"/>
  <c r="C22" i="6"/>
  <c r="D22" i="6"/>
  <c r="F22" i="6"/>
  <c r="G22" i="6"/>
  <c r="I22" i="6"/>
  <c r="J22" i="6"/>
  <c r="C23" i="6"/>
  <c r="D23" i="6"/>
  <c r="F23" i="6"/>
  <c r="G23" i="6"/>
  <c r="I23" i="6"/>
  <c r="J23" i="6"/>
  <c r="C24" i="6"/>
  <c r="D24" i="6"/>
  <c r="F24" i="6"/>
  <c r="G24" i="6"/>
  <c r="I24" i="6"/>
  <c r="J24" i="6"/>
  <c r="C25" i="6"/>
  <c r="D25" i="6"/>
  <c r="F25" i="6"/>
  <c r="G25" i="6"/>
  <c r="I25" i="6"/>
  <c r="J25" i="6"/>
  <c r="C26" i="6"/>
  <c r="D26" i="6"/>
  <c r="F26" i="6"/>
  <c r="G26" i="6"/>
  <c r="I26" i="6"/>
  <c r="J26" i="6"/>
  <c r="C27" i="6"/>
  <c r="D27" i="6"/>
  <c r="F27" i="6"/>
  <c r="G27" i="6"/>
  <c r="I27" i="6"/>
  <c r="J27" i="6"/>
  <c r="C28" i="6"/>
  <c r="D28" i="6"/>
  <c r="F28" i="6"/>
  <c r="G28" i="6"/>
  <c r="I28" i="6"/>
  <c r="J28" i="6"/>
  <c r="C29" i="6"/>
  <c r="D29" i="6"/>
  <c r="F29" i="6"/>
  <c r="G29" i="6"/>
  <c r="I29" i="6"/>
  <c r="J29" i="6"/>
  <c r="C30" i="6"/>
  <c r="D30" i="6"/>
  <c r="F30" i="6"/>
  <c r="G30" i="6"/>
  <c r="I30" i="6"/>
  <c r="J30" i="6"/>
  <c r="C31" i="6"/>
  <c r="D31" i="6"/>
  <c r="F31" i="6"/>
  <c r="G31" i="6"/>
  <c r="I31" i="6"/>
  <c r="J31" i="6"/>
  <c r="C32" i="6"/>
  <c r="D32" i="6"/>
  <c r="F32" i="6"/>
  <c r="G32" i="6"/>
  <c r="I32" i="6"/>
  <c r="J32" i="6"/>
  <c r="C33" i="6"/>
  <c r="D33" i="6"/>
  <c r="F33" i="6"/>
  <c r="G33" i="6"/>
  <c r="I33" i="6"/>
  <c r="J33" i="6"/>
  <c r="C34" i="6"/>
  <c r="D34" i="6"/>
  <c r="F34" i="6"/>
  <c r="G34" i="6"/>
  <c r="I34" i="6"/>
  <c r="J34" i="6"/>
  <c r="C35" i="6"/>
  <c r="D35" i="6"/>
  <c r="F35" i="6"/>
  <c r="G35" i="6"/>
  <c r="I35" i="6"/>
  <c r="J35" i="6"/>
  <c r="C36" i="6"/>
  <c r="D36" i="6"/>
  <c r="F36" i="6"/>
  <c r="G36" i="6"/>
  <c r="I36" i="6"/>
  <c r="J36" i="6"/>
  <c r="C37" i="6"/>
  <c r="D37" i="6"/>
  <c r="F37" i="6"/>
  <c r="G37" i="6"/>
  <c r="I37" i="6"/>
  <c r="J37" i="6"/>
  <c r="C38" i="6"/>
  <c r="D38" i="6"/>
  <c r="F38" i="6"/>
  <c r="G38" i="6"/>
  <c r="I38" i="6"/>
  <c r="J38" i="6"/>
  <c r="C39" i="6"/>
  <c r="D39" i="6"/>
  <c r="F39" i="6"/>
  <c r="G39" i="6"/>
  <c r="I39" i="6"/>
  <c r="J39" i="6"/>
  <c r="C40" i="6"/>
  <c r="D40" i="6"/>
  <c r="F40" i="6"/>
  <c r="G40" i="6"/>
  <c r="I40" i="6"/>
  <c r="J40" i="6"/>
  <c r="C41" i="6"/>
  <c r="D41" i="6"/>
  <c r="F41" i="6"/>
  <c r="G41" i="6"/>
  <c r="I41" i="6"/>
  <c r="J41" i="6"/>
  <c r="C42" i="6"/>
  <c r="D42" i="6"/>
  <c r="F42" i="6"/>
  <c r="G42" i="6"/>
  <c r="I42" i="6"/>
  <c r="J42" i="6"/>
  <c r="C43" i="6"/>
  <c r="D43" i="6"/>
  <c r="F43" i="6"/>
  <c r="G43" i="6"/>
  <c r="I43" i="6"/>
  <c r="J43" i="6"/>
  <c r="C44" i="6"/>
  <c r="D44" i="6"/>
  <c r="F44" i="6"/>
  <c r="G44" i="6"/>
  <c r="I44" i="6"/>
  <c r="J44" i="6"/>
  <c r="C45" i="6"/>
  <c r="D45" i="6"/>
  <c r="F45" i="6"/>
  <c r="G45" i="6"/>
  <c r="I45" i="6"/>
  <c r="J45" i="6"/>
  <c r="C46" i="6"/>
  <c r="D46" i="6"/>
  <c r="F46" i="6"/>
  <c r="G46" i="6"/>
  <c r="I46" i="6"/>
  <c r="J46" i="6"/>
  <c r="C47" i="6"/>
  <c r="D47" i="6"/>
  <c r="F47" i="6"/>
  <c r="G47" i="6"/>
  <c r="I47" i="6"/>
  <c r="J47" i="6"/>
  <c r="C48" i="6"/>
  <c r="D48" i="6"/>
  <c r="F48" i="6"/>
  <c r="G48" i="6"/>
  <c r="I48" i="6"/>
  <c r="J48" i="6"/>
  <c r="C49" i="6"/>
  <c r="D49" i="6"/>
  <c r="F49" i="6"/>
  <c r="G49" i="6"/>
  <c r="I49" i="6"/>
  <c r="J49" i="6"/>
  <c r="C50" i="6"/>
  <c r="D50" i="6"/>
  <c r="F50" i="6"/>
  <c r="G50" i="6"/>
  <c r="I50" i="6"/>
  <c r="J50" i="6"/>
  <c r="C51" i="6"/>
  <c r="D51" i="6"/>
  <c r="F51" i="6"/>
  <c r="G51" i="6"/>
  <c r="I51" i="6"/>
  <c r="J51" i="6"/>
  <c r="C52" i="6"/>
  <c r="D52" i="6"/>
  <c r="F52" i="6"/>
  <c r="G52" i="6"/>
  <c r="I52" i="6"/>
  <c r="J52" i="6"/>
  <c r="C53" i="6"/>
  <c r="D53" i="6"/>
  <c r="F53" i="6"/>
  <c r="G53" i="6"/>
  <c r="I53" i="6"/>
  <c r="J53" i="6"/>
  <c r="C54" i="6"/>
  <c r="D54" i="6"/>
  <c r="F54" i="6"/>
  <c r="G54" i="6"/>
  <c r="I54" i="6"/>
  <c r="J54" i="6"/>
  <c r="C55" i="6"/>
  <c r="D55" i="6"/>
  <c r="F55" i="6"/>
  <c r="G55" i="6"/>
  <c r="I55" i="6"/>
  <c r="J55" i="6"/>
  <c r="C56" i="6"/>
  <c r="D56" i="6"/>
  <c r="F56" i="6"/>
  <c r="G56" i="6"/>
  <c r="I56" i="6"/>
  <c r="J56" i="6"/>
  <c r="C57" i="6"/>
  <c r="D57" i="6"/>
  <c r="F57" i="6"/>
  <c r="G57" i="6"/>
  <c r="I57" i="6"/>
  <c r="J57" i="6"/>
  <c r="C58" i="6"/>
  <c r="D58" i="6"/>
  <c r="F58" i="6"/>
  <c r="G58" i="6"/>
  <c r="I58" i="6"/>
  <c r="J58" i="6"/>
  <c r="C59" i="6"/>
  <c r="D59" i="6"/>
  <c r="F59" i="6"/>
  <c r="G59" i="6"/>
  <c r="I59" i="6"/>
  <c r="J59" i="6"/>
  <c r="C60" i="6"/>
  <c r="D60" i="6"/>
  <c r="F60" i="6"/>
  <c r="G60" i="6"/>
  <c r="I60" i="6"/>
  <c r="J60" i="6"/>
  <c r="C61" i="6"/>
  <c r="D61" i="6"/>
  <c r="F61" i="6"/>
  <c r="G61" i="6"/>
  <c r="I61" i="6"/>
  <c r="J61" i="6"/>
  <c r="C62" i="6"/>
  <c r="D62" i="6"/>
  <c r="F62" i="6"/>
  <c r="G62" i="6"/>
  <c r="I62" i="6"/>
  <c r="J62" i="6"/>
  <c r="C63" i="6"/>
  <c r="D63" i="6"/>
  <c r="F63" i="6"/>
  <c r="G63" i="6"/>
  <c r="I63" i="6"/>
  <c r="J63" i="6"/>
  <c r="C64" i="6"/>
  <c r="D64" i="6"/>
  <c r="F64" i="6"/>
  <c r="G64" i="6"/>
  <c r="I64" i="6"/>
  <c r="J64" i="6"/>
  <c r="C65" i="6"/>
  <c r="D65" i="6"/>
  <c r="F65" i="6"/>
  <c r="G65" i="6"/>
  <c r="I65" i="6"/>
  <c r="J65" i="6"/>
  <c r="C66" i="6"/>
  <c r="D66" i="6"/>
  <c r="F66" i="6"/>
  <c r="G66" i="6"/>
  <c r="I66" i="6"/>
  <c r="J66" i="6"/>
  <c r="C67" i="6"/>
  <c r="D67" i="6"/>
  <c r="F67" i="6"/>
  <c r="G67" i="6"/>
  <c r="I67" i="6"/>
  <c r="J67" i="6"/>
  <c r="C68" i="6"/>
  <c r="D68" i="6"/>
  <c r="F68" i="6"/>
  <c r="G68" i="6"/>
  <c r="I68" i="6"/>
  <c r="J68" i="6"/>
  <c r="C69" i="6"/>
  <c r="D69" i="6"/>
  <c r="F69" i="6"/>
  <c r="G69" i="6"/>
  <c r="I69" i="6"/>
  <c r="J69" i="6"/>
  <c r="C70" i="6"/>
  <c r="D70" i="6"/>
  <c r="F70" i="6"/>
  <c r="G70" i="6"/>
  <c r="I70" i="6"/>
  <c r="J70" i="6"/>
  <c r="C71" i="6"/>
  <c r="D71" i="6"/>
  <c r="F71" i="6"/>
  <c r="G71" i="6"/>
  <c r="I71" i="6"/>
  <c r="J71" i="6"/>
  <c r="C72" i="6"/>
  <c r="D72" i="6"/>
  <c r="F72" i="6"/>
  <c r="G72" i="6"/>
  <c r="I72" i="6"/>
  <c r="J72" i="6"/>
  <c r="C73" i="6"/>
  <c r="D73" i="6"/>
  <c r="F73" i="6"/>
  <c r="G73" i="6"/>
  <c r="I73" i="6"/>
  <c r="J73" i="6"/>
  <c r="C74" i="6"/>
  <c r="D74" i="6"/>
  <c r="F74" i="6"/>
  <c r="G74" i="6"/>
  <c r="I74" i="6"/>
  <c r="J74" i="6"/>
  <c r="C75" i="6"/>
  <c r="D75" i="6"/>
  <c r="F75" i="6"/>
  <c r="G75" i="6"/>
  <c r="I75" i="6"/>
  <c r="J75" i="6"/>
  <c r="C76" i="6"/>
  <c r="D76" i="6"/>
  <c r="F76" i="6"/>
  <c r="G76" i="6"/>
  <c r="I76" i="6"/>
  <c r="J76" i="6"/>
  <c r="C77" i="6"/>
  <c r="D77" i="6"/>
  <c r="F77" i="6"/>
  <c r="G77" i="6"/>
  <c r="I77" i="6"/>
  <c r="J77" i="6"/>
  <c r="C78" i="6"/>
  <c r="D78" i="6"/>
  <c r="F78" i="6"/>
  <c r="G78" i="6"/>
  <c r="I78" i="6"/>
  <c r="J78" i="6"/>
  <c r="C79" i="6"/>
  <c r="D79" i="6"/>
  <c r="F79" i="6"/>
  <c r="G79" i="6"/>
  <c r="I79" i="6"/>
  <c r="J79" i="6"/>
  <c r="C80" i="6"/>
  <c r="D80" i="6"/>
  <c r="F80" i="6"/>
  <c r="G80" i="6"/>
  <c r="I80" i="6"/>
  <c r="J80" i="6"/>
  <c r="C81" i="6"/>
  <c r="D81" i="6"/>
  <c r="F81" i="6"/>
  <c r="G81" i="6"/>
  <c r="I81" i="6"/>
  <c r="J81" i="6"/>
  <c r="C82" i="6"/>
  <c r="D82" i="6"/>
  <c r="F82" i="6"/>
  <c r="G82" i="6"/>
  <c r="I82" i="6"/>
  <c r="J82" i="6"/>
  <c r="C83" i="6"/>
  <c r="D83" i="6"/>
  <c r="F83" i="6"/>
  <c r="G83" i="6"/>
  <c r="I83" i="6"/>
  <c r="J83" i="6"/>
  <c r="C84" i="6"/>
  <c r="D84" i="6"/>
  <c r="F84" i="6"/>
  <c r="G84" i="6"/>
  <c r="I84" i="6"/>
  <c r="J84" i="6"/>
  <c r="C85" i="6"/>
  <c r="D85" i="6"/>
  <c r="F85" i="6"/>
  <c r="G85" i="6"/>
  <c r="I85" i="6"/>
  <c r="J85" i="6"/>
  <c r="C86" i="6"/>
  <c r="D86" i="6"/>
  <c r="F86" i="6"/>
  <c r="G86" i="6"/>
  <c r="I86" i="6"/>
  <c r="J86" i="6"/>
  <c r="C87" i="6"/>
  <c r="D87" i="6"/>
  <c r="F87" i="6"/>
  <c r="G87" i="6"/>
  <c r="I87" i="6"/>
  <c r="J87" i="6"/>
  <c r="C88" i="6"/>
  <c r="D88" i="6"/>
  <c r="F88" i="6"/>
  <c r="G88" i="6"/>
  <c r="I88" i="6"/>
  <c r="J88" i="6"/>
  <c r="C89" i="6"/>
  <c r="D89" i="6"/>
  <c r="F89" i="6"/>
  <c r="G89" i="6"/>
  <c r="I89" i="6"/>
  <c r="J89" i="6"/>
  <c r="C90" i="6"/>
  <c r="D90" i="6"/>
  <c r="F90" i="6"/>
  <c r="G90" i="6"/>
  <c r="I90" i="6"/>
  <c r="J90" i="6"/>
  <c r="C91" i="6"/>
  <c r="D91" i="6"/>
  <c r="F91" i="6"/>
  <c r="G91" i="6"/>
  <c r="I91" i="6"/>
  <c r="J91" i="6"/>
  <c r="C92" i="6"/>
  <c r="D92" i="6"/>
  <c r="F92" i="6"/>
  <c r="G92" i="6"/>
  <c r="I92" i="6"/>
  <c r="J92" i="6"/>
  <c r="C93" i="6"/>
  <c r="D93" i="6"/>
  <c r="F93" i="6"/>
  <c r="G93" i="6"/>
  <c r="I93" i="6"/>
  <c r="J93" i="6"/>
  <c r="C94" i="6"/>
  <c r="D94" i="6"/>
  <c r="F94" i="6"/>
  <c r="G94" i="6"/>
  <c r="I94" i="6"/>
  <c r="J94" i="6"/>
  <c r="C95" i="6"/>
  <c r="D95" i="6"/>
  <c r="F95" i="6"/>
  <c r="G95" i="6"/>
  <c r="I95" i="6"/>
  <c r="J95" i="6"/>
  <c r="C96" i="6"/>
  <c r="D96" i="6"/>
  <c r="F96" i="6"/>
  <c r="G96" i="6"/>
  <c r="I96" i="6"/>
  <c r="J96" i="6"/>
  <c r="C97" i="6"/>
  <c r="D97" i="6"/>
  <c r="F97" i="6"/>
  <c r="G97" i="6"/>
  <c r="I97" i="6"/>
  <c r="J97" i="6"/>
  <c r="C98" i="6"/>
  <c r="D98" i="6"/>
  <c r="F98" i="6"/>
  <c r="G98" i="6"/>
  <c r="I98" i="6"/>
  <c r="J98" i="6"/>
  <c r="C99" i="6"/>
  <c r="D99" i="6"/>
  <c r="F99" i="6"/>
  <c r="G99" i="6"/>
  <c r="I99" i="6"/>
  <c r="J99" i="6"/>
  <c r="C100" i="6"/>
  <c r="D100" i="6"/>
  <c r="F100" i="6"/>
  <c r="G100" i="6"/>
  <c r="I100" i="6"/>
  <c r="J100" i="6"/>
  <c r="C101" i="6"/>
  <c r="D101" i="6"/>
  <c r="F101" i="6"/>
  <c r="G101" i="6"/>
  <c r="I101" i="6"/>
  <c r="J101" i="6"/>
  <c r="C102" i="6"/>
  <c r="D102" i="6"/>
  <c r="F102" i="6"/>
  <c r="G102" i="6"/>
  <c r="I102" i="6"/>
  <c r="J102" i="6"/>
  <c r="C103" i="6"/>
  <c r="D103" i="6"/>
  <c r="F103" i="6"/>
  <c r="G103" i="6"/>
  <c r="I103" i="6"/>
  <c r="J103" i="6"/>
  <c r="C104" i="6"/>
  <c r="D104" i="6"/>
  <c r="F104" i="6"/>
  <c r="G104" i="6"/>
  <c r="I104" i="6"/>
  <c r="J104" i="6"/>
  <c r="C105" i="6"/>
  <c r="D105" i="6"/>
  <c r="F105" i="6"/>
  <c r="G105" i="6"/>
  <c r="I105" i="6"/>
  <c r="J105" i="6"/>
  <c r="C106" i="6"/>
  <c r="D106" i="6"/>
  <c r="F106" i="6"/>
  <c r="G106" i="6"/>
  <c r="I106" i="6"/>
  <c r="J106" i="6"/>
  <c r="C107" i="6"/>
  <c r="D107" i="6"/>
  <c r="F107" i="6"/>
  <c r="G107" i="6"/>
  <c r="I107" i="6"/>
  <c r="J107" i="6"/>
  <c r="C108" i="6"/>
  <c r="D108" i="6"/>
  <c r="F108" i="6"/>
  <c r="G108" i="6"/>
  <c r="I108" i="6"/>
  <c r="J108" i="6"/>
  <c r="C109" i="6"/>
  <c r="D109" i="6"/>
  <c r="F109" i="6"/>
  <c r="G109" i="6"/>
  <c r="I109" i="6"/>
  <c r="J109" i="6"/>
  <c r="C110" i="6"/>
  <c r="D110" i="6"/>
  <c r="F110" i="6"/>
  <c r="G110" i="6"/>
  <c r="I110" i="6"/>
  <c r="J110" i="6"/>
  <c r="C111" i="6"/>
  <c r="D111" i="6"/>
  <c r="F111" i="6"/>
  <c r="G111" i="6"/>
  <c r="I111" i="6"/>
  <c r="J111" i="6"/>
  <c r="C112" i="6"/>
  <c r="D112" i="6"/>
  <c r="F112" i="6"/>
  <c r="G112" i="6"/>
  <c r="I112" i="6"/>
  <c r="J112" i="6"/>
  <c r="C113" i="6"/>
  <c r="D113" i="6"/>
  <c r="F113" i="6"/>
  <c r="G113" i="6"/>
  <c r="I113" i="6"/>
  <c r="J113" i="6"/>
  <c r="C114" i="6"/>
  <c r="D114" i="6"/>
  <c r="F114" i="6"/>
  <c r="G114" i="6"/>
  <c r="I114" i="6"/>
  <c r="J114" i="6"/>
  <c r="I14" i="6"/>
  <c r="J14" i="6"/>
  <c r="G14" i="6"/>
  <c r="F14" i="6"/>
  <c r="D14" i="6"/>
  <c r="C14" i="6"/>
  <c r="L10" i="1"/>
  <c r="J10" i="1"/>
  <c r="E8" i="1" l="1"/>
  <c r="E9" i="1"/>
  <c r="E10" i="1"/>
  <c r="E11" i="1"/>
  <c r="E12" i="1"/>
  <c r="E13" i="1"/>
  <c r="E14" i="1"/>
  <c r="E15" i="1"/>
  <c r="E16" i="1"/>
  <c r="E17" i="1"/>
  <c r="E7" i="1"/>
  <c r="C8" i="1"/>
  <c r="C9" i="1"/>
  <c r="C10" i="1"/>
  <c r="C11" i="1"/>
  <c r="C12" i="1"/>
  <c r="C13" i="1"/>
  <c r="C14" i="1"/>
  <c r="C15" i="1"/>
  <c r="C16" i="1"/>
  <c r="C17" i="1"/>
  <c r="C7" i="1"/>
  <c r="M15" i="6"/>
  <c r="M17" i="6"/>
  <c r="M19" i="6"/>
  <c r="M21" i="6"/>
  <c r="M23" i="6"/>
  <c r="M25" i="6"/>
  <c r="M27" i="6"/>
  <c r="M30" i="6"/>
  <c r="M32" i="6"/>
  <c r="M33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M90" i="6"/>
  <c r="M91" i="6"/>
  <c r="M92" i="6"/>
  <c r="M93" i="6"/>
  <c r="M94" i="6"/>
  <c r="M95" i="6"/>
  <c r="M96" i="6"/>
  <c r="M97" i="6"/>
  <c r="M98" i="6"/>
  <c r="M99" i="6"/>
  <c r="M100" i="6"/>
  <c r="M101" i="6"/>
  <c r="M102" i="6"/>
  <c r="M103" i="6"/>
  <c r="M104" i="6"/>
  <c r="M105" i="6"/>
  <c r="M106" i="6"/>
  <c r="M107" i="6"/>
  <c r="M108" i="6"/>
  <c r="M109" i="6"/>
  <c r="M110" i="6"/>
  <c r="M111" i="6"/>
  <c r="M112" i="6"/>
  <c r="M113" i="6"/>
  <c r="M114" i="6"/>
  <c r="M14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P5" i="2"/>
  <c r="B3" i="2"/>
  <c r="E5" i="2"/>
  <c r="F5" i="2" s="1"/>
  <c r="G5" i="2" s="1"/>
  <c r="O5" i="2" s="1"/>
  <c r="E6" i="2"/>
  <c r="C6" i="2"/>
  <c r="D6" i="2"/>
  <c r="E7" i="2"/>
  <c r="C7" i="2"/>
  <c r="E8" i="2"/>
  <c r="C8" i="2"/>
  <c r="E9" i="2"/>
  <c r="C9" i="2"/>
  <c r="E10" i="2"/>
  <c r="C10" i="2"/>
  <c r="E11" i="2"/>
  <c r="C11" i="2"/>
  <c r="E12" i="2"/>
  <c r="C12" i="2"/>
  <c r="E13" i="2"/>
  <c r="C13" i="2"/>
  <c r="E14" i="2"/>
  <c r="C14" i="2"/>
  <c r="E15" i="2"/>
  <c r="C15" i="2"/>
  <c r="E16" i="2"/>
  <c r="C16" i="2"/>
  <c r="E17" i="2"/>
  <c r="C17" i="2"/>
  <c r="E18" i="2"/>
  <c r="C18" i="2"/>
  <c r="E19" i="2"/>
  <c r="C19" i="2"/>
  <c r="E20" i="2"/>
  <c r="C20" i="2"/>
  <c r="E21" i="2"/>
  <c r="C21" i="2"/>
  <c r="E22" i="2"/>
  <c r="C22" i="2"/>
  <c r="E23" i="2"/>
  <c r="C23" i="2"/>
  <c r="E24" i="2"/>
  <c r="C24" i="2"/>
  <c r="E25" i="2"/>
  <c r="C25" i="2"/>
  <c r="E26" i="2"/>
  <c r="C26" i="2"/>
  <c r="E27" i="2"/>
  <c r="C27" i="2"/>
  <c r="E28" i="2"/>
  <c r="C28" i="2"/>
  <c r="E29" i="2"/>
  <c r="C29" i="2"/>
  <c r="E30" i="2"/>
  <c r="C30" i="2"/>
  <c r="E31" i="2"/>
  <c r="C31" i="2"/>
  <c r="E32" i="2"/>
  <c r="C32" i="2"/>
  <c r="E33" i="2"/>
  <c r="C33" i="2"/>
  <c r="E34" i="2"/>
  <c r="C34" i="2"/>
  <c r="E35" i="2"/>
  <c r="C35" i="2"/>
  <c r="E36" i="2"/>
  <c r="C36" i="2"/>
  <c r="E37" i="2"/>
  <c r="C37" i="2"/>
  <c r="E38" i="2"/>
  <c r="C38" i="2"/>
  <c r="E39" i="2"/>
  <c r="C39" i="2"/>
  <c r="E40" i="2"/>
  <c r="C40" i="2"/>
  <c r="E41" i="2"/>
  <c r="C41" i="2"/>
  <c r="E42" i="2"/>
  <c r="C42" i="2"/>
  <c r="E43" i="2"/>
  <c r="C43" i="2"/>
  <c r="E44" i="2"/>
  <c r="C44" i="2"/>
  <c r="E45" i="2"/>
  <c r="C45" i="2"/>
  <c r="E46" i="2"/>
  <c r="C46" i="2"/>
  <c r="E47" i="2"/>
  <c r="C47" i="2"/>
  <c r="E48" i="2"/>
  <c r="C48" i="2"/>
  <c r="E49" i="2"/>
  <c r="C49" i="2"/>
  <c r="E50" i="2"/>
  <c r="C50" i="2"/>
  <c r="E51" i="2"/>
  <c r="C51" i="2"/>
  <c r="E52" i="2"/>
  <c r="C52" i="2"/>
  <c r="E53" i="2"/>
  <c r="C53" i="2"/>
  <c r="E54" i="2"/>
  <c r="C54" i="2"/>
  <c r="E55" i="2"/>
  <c r="C55" i="2"/>
  <c r="E56" i="2"/>
  <c r="C56" i="2"/>
  <c r="E57" i="2"/>
  <c r="C57" i="2"/>
  <c r="E58" i="2"/>
  <c r="C58" i="2"/>
  <c r="E59" i="2"/>
  <c r="C59" i="2"/>
  <c r="E60" i="2"/>
  <c r="C60" i="2"/>
  <c r="E61" i="2"/>
  <c r="C61" i="2"/>
  <c r="E62" i="2"/>
  <c r="C62" i="2"/>
  <c r="E63" i="2"/>
  <c r="C63" i="2"/>
  <c r="E64" i="2"/>
  <c r="C64" i="2"/>
  <c r="E65" i="2"/>
  <c r="C65" i="2"/>
  <c r="E66" i="2"/>
  <c r="C66" i="2"/>
  <c r="E67" i="2"/>
  <c r="C67" i="2"/>
  <c r="E68" i="2"/>
  <c r="C68" i="2"/>
  <c r="E69" i="2"/>
  <c r="C69" i="2"/>
  <c r="E70" i="2"/>
  <c r="C70" i="2"/>
  <c r="E71" i="2"/>
  <c r="C71" i="2"/>
  <c r="E72" i="2"/>
  <c r="C72" i="2"/>
  <c r="E73" i="2"/>
  <c r="C73" i="2"/>
  <c r="E74" i="2"/>
  <c r="C74" i="2"/>
  <c r="E75" i="2"/>
  <c r="C75" i="2"/>
  <c r="E76" i="2"/>
  <c r="C76" i="2"/>
  <c r="E77" i="2"/>
  <c r="C77" i="2"/>
  <c r="E78" i="2"/>
  <c r="C78" i="2"/>
  <c r="E79" i="2"/>
  <c r="C79" i="2"/>
  <c r="E80" i="2"/>
  <c r="C80" i="2"/>
  <c r="E81" i="2"/>
  <c r="C81" i="2"/>
  <c r="E82" i="2"/>
  <c r="C82" i="2"/>
  <c r="E83" i="2"/>
  <c r="C83" i="2"/>
  <c r="E84" i="2"/>
  <c r="C84" i="2"/>
  <c r="E85" i="2"/>
  <c r="C85" i="2"/>
  <c r="E86" i="2"/>
  <c r="C86" i="2"/>
  <c r="E87" i="2"/>
  <c r="C87" i="2"/>
  <c r="E88" i="2"/>
  <c r="C88" i="2"/>
  <c r="E89" i="2"/>
  <c r="C89" i="2"/>
  <c r="E90" i="2"/>
  <c r="C90" i="2"/>
  <c r="E91" i="2"/>
  <c r="C91" i="2"/>
  <c r="E92" i="2"/>
  <c r="C92" i="2"/>
  <c r="E93" i="2"/>
  <c r="C93" i="2"/>
  <c r="E94" i="2"/>
  <c r="C94" i="2"/>
  <c r="E95" i="2"/>
  <c r="C95" i="2"/>
  <c r="E96" i="2"/>
  <c r="C96" i="2"/>
  <c r="E97" i="2"/>
  <c r="C97" i="2"/>
  <c r="E98" i="2"/>
  <c r="C98" i="2"/>
  <c r="E99" i="2"/>
  <c r="C99" i="2"/>
  <c r="E100" i="2"/>
  <c r="C100" i="2"/>
  <c r="E101" i="2"/>
  <c r="C101" i="2"/>
  <c r="E102" i="2"/>
  <c r="C102" i="2"/>
  <c r="E103" i="2"/>
  <c r="C103" i="2"/>
  <c r="E104" i="2"/>
  <c r="C104" i="2"/>
  <c r="E105" i="2"/>
  <c r="C105" i="2"/>
  <c r="E106" i="2"/>
  <c r="C106" i="2"/>
  <c r="E107" i="2"/>
  <c r="C107" i="2"/>
  <c r="E108" i="2"/>
  <c r="C108" i="2"/>
  <c r="E109" i="2"/>
  <c r="C109" i="2"/>
  <c r="E110" i="2"/>
  <c r="C110" i="2"/>
  <c r="E111" i="2"/>
  <c r="C111" i="2"/>
  <c r="E112" i="2"/>
  <c r="C112" i="2"/>
  <c r="E113" i="2"/>
  <c r="C113" i="2"/>
  <c r="E114" i="2"/>
  <c r="C114" i="2"/>
  <c r="E115" i="2"/>
  <c r="C115" i="2"/>
  <c r="E116" i="2"/>
  <c r="C116" i="2"/>
  <c r="E117" i="2"/>
  <c r="C117" i="2"/>
  <c r="E118" i="2"/>
  <c r="C118" i="2"/>
  <c r="E119" i="2"/>
  <c r="C119" i="2"/>
  <c r="E120" i="2"/>
  <c r="C120" i="2"/>
  <c r="E121" i="2"/>
  <c r="C121" i="2"/>
  <c r="E122" i="2"/>
  <c r="C122" i="2"/>
  <c r="E123" i="2"/>
  <c r="C123" i="2"/>
  <c r="E124" i="2"/>
  <c r="C124" i="2"/>
  <c r="E125" i="2"/>
  <c r="C125" i="2"/>
  <c r="E126" i="2"/>
  <c r="C126" i="2"/>
  <c r="E127" i="2"/>
  <c r="C127" i="2"/>
  <c r="E128" i="2"/>
  <c r="C128" i="2"/>
  <c r="E129" i="2"/>
  <c r="C129" i="2"/>
  <c r="E130" i="2"/>
  <c r="C130" i="2"/>
  <c r="E131" i="2"/>
  <c r="C131" i="2"/>
  <c r="E132" i="2"/>
  <c r="C132" i="2"/>
  <c r="E133" i="2"/>
  <c r="C133" i="2"/>
  <c r="E134" i="2"/>
  <c r="C134" i="2"/>
  <c r="E135" i="2"/>
  <c r="C135" i="2"/>
  <c r="E136" i="2"/>
  <c r="C136" i="2"/>
  <c r="E137" i="2"/>
  <c r="C137" i="2"/>
  <c r="E138" i="2"/>
  <c r="C138" i="2"/>
  <c r="E139" i="2"/>
  <c r="C139" i="2"/>
  <c r="E140" i="2"/>
  <c r="C140" i="2"/>
  <c r="E141" i="2"/>
  <c r="C141" i="2"/>
  <c r="E142" i="2"/>
  <c r="C142" i="2"/>
  <c r="E143" i="2"/>
  <c r="C143" i="2"/>
  <c r="E144" i="2"/>
  <c r="C144" i="2"/>
  <c r="E145" i="2"/>
  <c r="C145" i="2"/>
  <c r="E146" i="2"/>
  <c r="C146" i="2"/>
  <c r="E147" i="2"/>
  <c r="C147" i="2"/>
  <c r="E148" i="2"/>
  <c r="C148" i="2"/>
  <c r="E149" i="2"/>
  <c r="C149" i="2"/>
  <c r="E150" i="2"/>
  <c r="C150" i="2"/>
  <c r="E151" i="2"/>
  <c r="C151" i="2"/>
  <c r="E152" i="2"/>
  <c r="C152" i="2"/>
  <c r="E153" i="2"/>
  <c r="C153" i="2"/>
  <c r="E154" i="2"/>
  <c r="C154" i="2"/>
  <c r="E155" i="2"/>
  <c r="C155" i="2"/>
  <c r="E156" i="2"/>
  <c r="C156" i="2"/>
  <c r="E157" i="2"/>
  <c r="C157" i="2"/>
  <c r="E158" i="2"/>
  <c r="C158" i="2"/>
  <c r="E159" i="2"/>
  <c r="C159" i="2"/>
  <c r="E160" i="2"/>
  <c r="C160" i="2"/>
  <c r="E161" i="2"/>
  <c r="C161" i="2"/>
  <c r="E162" i="2"/>
  <c r="C162" i="2"/>
  <c r="E163" i="2"/>
  <c r="C163" i="2"/>
  <c r="E164" i="2"/>
  <c r="C164" i="2"/>
  <c r="E165" i="2"/>
  <c r="C165" i="2"/>
  <c r="E166" i="2"/>
  <c r="C166" i="2"/>
  <c r="E167" i="2"/>
  <c r="C167" i="2"/>
  <c r="E168" i="2"/>
  <c r="C168" i="2"/>
  <c r="E169" i="2"/>
  <c r="C169" i="2"/>
  <c r="E170" i="2"/>
  <c r="C170" i="2"/>
  <c r="E171" i="2"/>
  <c r="C171" i="2"/>
  <c r="E172" i="2"/>
  <c r="C172" i="2"/>
  <c r="E173" i="2"/>
  <c r="C173" i="2"/>
  <c r="E174" i="2"/>
  <c r="C174" i="2"/>
  <c r="E175" i="2"/>
  <c r="C175" i="2"/>
  <c r="E176" i="2"/>
  <c r="C176" i="2"/>
  <c r="E177" i="2"/>
  <c r="C177" i="2"/>
  <c r="E178" i="2"/>
  <c r="C178" i="2"/>
  <c r="E179" i="2"/>
  <c r="C179" i="2"/>
  <c r="E180" i="2"/>
  <c r="C180" i="2"/>
  <c r="E181" i="2"/>
  <c r="C181" i="2"/>
  <c r="E182" i="2"/>
  <c r="C182" i="2"/>
  <c r="E183" i="2"/>
  <c r="C183" i="2"/>
  <c r="E184" i="2"/>
  <c r="C184" i="2"/>
  <c r="E185" i="2"/>
  <c r="C185" i="2"/>
  <c r="E186" i="2"/>
  <c r="C186" i="2"/>
  <c r="E187" i="2"/>
  <c r="C187" i="2"/>
  <c r="E188" i="2"/>
  <c r="C188" i="2"/>
  <c r="E189" i="2"/>
  <c r="C189" i="2"/>
  <c r="E190" i="2"/>
  <c r="C190" i="2"/>
  <c r="E191" i="2"/>
  <c r="C191" i="2"/>
  <c r="E192" i="2"/>
  <c r="C192" i="2"/>
  <c r="E193" i="2"/>
  <c r="C193" i="2"/>
  <c r="E194" i="2"/>
  <c r="C194" i="2"/>
  <c r="E195" i="2"/>
  <c r="C195" i="2"/>
  <c r="E196" i="2"/>
  <c r="C196" i="2"/>
  <c r="E197" i="2"/>
  <c r="C197" i="2"/>
  <c r="E198" i="2"/>
  <c r="C198" i="2"/>
  <c r="E199" i="2"/>
  <c r="C199" i="2"/>
  <c r="E200" i="2"/>
  <c r="C200" i="2"/>
  <c r="E201" i="2"/>
  <c r="C201" i="2"/>
  <c r="E202" i="2"/>
  <c r="C202" i="2"/>
  <c r="E203" i="2"/>
  <c r="C203" i="2"/>
  <c r="E204" i="2"/>
  <c r="C204" i="2"/>
  <c r="E205" i="2"/>
  <c r="C205" i="2"/>
  <c r="E206" i="2"/>
  <c r="C206" i="2"/>
  <c r="E207" i="2"/>
  <c r="C207" i="2"/>
  <c r="E208" i="2"/>
  <c r="C208" i="2"/>
  <c r="E209" i="2"/>
  <c r="C209" i="2"/>
  <c r="E210" i="2"/>
  <c r="C210" i="2"/>
  <c r="E211" i="2"/>
  <c r="C211" i="2"/>
  <c r="E212" i="2"/>
  <c r="C212" i="2"/>
  <c r="E213" i="2"/>
  <c r="C213" i="2"/>
  <c r="E214" i="2"/>
  <c r="C214" i="2"/>
  <c r="E215" i="2"/>
  <c r="C215" i="2"/>
  <c r="E216" i="2"/>
  <c r="C216" i="2"/>
  <c r="E217" i="2"/>
  <c r="C217" i="2"/>
  <c r="E218" i="2"/>
  <c r="C218" i="2"/>
  <c r="E219" i="2"/>
  <c r="C219" i="2"/>
  <c r="E220" i="2"/>
  <c r="C220" i="2"/>
  <c r="E221" i="2"/>
  <c r="C221" i="2"/>
  <c r="E222" i="2"/>
  <c r="C222" i="2"/>
  <c r="E223" i="2"/>
  <c r="C223" i="2"/>
  <c r="E224" i="2"/>
  <c r="C224" i="2"/>
  <c r="E225" i="2"/>
  <c r="C225" i="2"/>
  <c r="E226" i="2"/>
  <c r="C226" i="2"/>
  <c r="E227" i="2"/>
  <c r="C227" i="2"/>
  <c r="E228" i="2"/>
  <c r="C228" i="2"/>
  <c r="E229" i="2"/>
  <c r="C229" i="2"/>
  <c r="E230" i="2"/>
  <c r="C230" i="2"/>
  <c r="E231" i="2"/>
  <c r="C231" i="2"/>
  <c r="E232" i="2"/>
  <c r="C232" i="2"/>
  <c r="E233" i="2"/>
  <c r="C233" i="2"/>
  <c r="E234" i="2"/>
  <c r="C234" i="2"/>
  <c r="E235" i="2"/>
  <c r="C235" i="2"/>
  <c r="E236" i="2"/>
  <c r="C236" i="2"/>
  <c r="E237" i="2"/>
  <c r="C237" i="2"/>
  <c r="E238" i="2"/>
  <c r="C238" i="2"/>
  <c r="E239" i="2"/>
  <c r="C239" i="2"/>
  <c r="E240" i="2"/>
  <c r="C240" i="2"/>
  <c r="E241" i="2"/>
  <c r="C241" i="2"/>
  <c r="E242" i="2"/>
  <c r="C242" i="2"/>
  <c r="E243" i="2"/>
  <c r="C243" i="2"/>
  <c r="E244" i="2"/>
  <c r="C244" i="2"/>
  <c r="E245" i="2"/>
  <c r="C245" i="2"/>
  <c r="E246" i="2"/>
  <c r="C246" i="2"/>
  <c r="E247" i="2"/>
  <c r="C247" i="2"/>
  <c r="E248" i="2"/>
  <c r="C248" i="2"/>
  <c r="E249" i="2"/>
  <c r="C249" i="2"/>
  <c r="E250" i="2"/>
  <c r="C250" i="2"/>
  <c r="E251" i="2"/>
  <c r="C251" i="2"/>
  <c r="E252" i="2"/>
  <c r="C252" i="2"/>
  <c r="E253" i="2"/>
  <c r="C253" i="2"/>
  <c r="E254" i="2"/>
  <c r="C254" i="2"/>
  <c r="E255" i="2"/>
  <c r="C255" i="2"/>
  <c r="E256" i="2"/>
  <c r="C256" i="2"/>
  <c r="E257" i="2"/>
  <c r="C257" i="2"/>
  <c r="E258" i="2"/>
  <c r="C258" i="2"/>
  <c r="E259" i="2"/>
  <c r="C259" i="2"/>
  <c r="E260" i="2"/>
  <c r="C260" i="2"/>
  <c r="E261" i="2"/>
  <c r="C261" i="2"/>
  <c r="E262" i="2"/>
  <c r="C262" i="2"/>
  <c r="E263" i="2"/>
  <c r="C263" i="2"/>
  <c r="E264" i="2"/>
  <c r="C264" i="2"/>
  <c r="E265" i="2"/>
  <c r="C265" i="2"/>
  <c r="E266" i="2"/>
  <c r="C266" i="2"/>
  <c r="E267" i="2"/>
  <c r="C267" i="2"/>
  <c r="E268" i="2"/>
  <c r="C268" i="2"/>
  <c r="E269" i="2"/>
  <c r="C269" i="2"/>
  <c r="E270" i="2"/>
  <c r="C270" i="2"/>
  <c r="E271" i="2"/>
  <c r="C271" i="2"/>
  <c r="E272" i="2"/>
  <c r="C272" i="2"/>
  <c r="E273" i="2"/>
  <c r="C273" i="2"/>
  <c r="E274" i="2"/>
  <c r="C274" i="2"/>
  <c r="E275" i="2"/>
  <c r="C275" i="2"/>
  <c r="E276" i="2"/>
  <c r="C276" i="2"/>
  <c r="E277" i="2"/>
  <c r="C277" i="2"/>
  <c r="E278" i="2"/>
  <c r="C278" i="2"/>
  <c r="E279" i="2"/>
  <c r="C279" i="2"/>
  <c r="E280" i="2"/>
  <c r="C280" i="2"/>
  <c r="E281" i="2"/>
  <c r="C281" i="2"/>
  <c r="E282" i="2"/>
  <c r="C282" i="2"/>
  <c r="E283" i="2"/>
  <c r="C283" i="2"/>
  <c r="E284" i="2"/>
  <c r="C284" i="2"/>
  <c r="E285" i="2"/>
  <c r="C285" i="2"/>
  <c r="E286" i="2"/>
  <c r="C286" i="2"/>
  <c r="E287" i="2"/>
  <c r="C287" i="2"/>
  <c r="E288" i="2"/>
  <c r="C288" i="2"/>
  <c r="E289" i="2"/>
  <c r="C289" i="2"/>
  <c r="E290" i="2"/>
  <c r="C290" i="2"/>
  <c r="E291" i="2"/>
  <c r="C291" i="2"/>
  <c r="E292" i="2"/>
  <c r="C292" i="2"/>
  <c r="E293" i="2"/>
  <c r="C293" i="2"/>
  <c r="E294" i="2"/>
  <c r="C294" i="2"/>
  <c r="E295" i="2"/>
  <c r="C295" i="2"/>
  <c r="E296" i="2"/>
  <c r="C296" i="2"/>
  <c r="E297" i="2"/>
  <c r="C297" i="2"/>
  <c r="E298" i="2"/>
  <c r="C298" i="2"/>
  <c r="E299" i="2"/>
  <c r="C299" i="2"/>
  <c r="E300" i="2"/>
  <c r="C300" i="2"/>
  <c r="E301" i="2"/>
  <c r="C301" i="2"/>
  <c r="E302" i="2"/>
  <c r="C302" i="2"/>
  <c r="E303" i="2"/>
  <c r="C303" i="2"/>
  <c r="E304" i="2"/>
  <c r="C304" i="2"/>
  <c r="E305" i="2"/>
  <c r="C305" i="2"/>
  <c r="E306" i="2"/>
  <c r="C306" i="2"/>
  <c r="E307" i="2"/>
  <c r="C307" i="2"/>
  <c r="E308" i="2"/>
  <c r="C308" i="2"/>
  <c r="E309" i="2"/>
  <c r="C309" i="2"/>
  <c r="E310" i="2"/>
  <c r="C310" i="2"/>
  <c r="E311" i="2"/>
  <c r="C311" i="2"/>
  <c r="E312" i="2"/>
  <c r="C312" i="2"/>
  <c r="E313" i="2"/>
  <c r="C313" i="2"/>
  <c r="E314" i="2"/>
  <c r="C314" i="2"/>
  <c r="E315" i="2"/>
  <c r="C315" i="2"/>
  <c r="E316" i="2"/>
  <c r="C316" i="2"/>
  <c r="E317" i="2"/>
  <c r="C317" i="2"/>
  <c r="E318" i="2"/>
  <c r="C318" i="2"/>
  <c r="E319" i="2"/>
  <c r="C319" i="2"/>
  <c r="E320" i="2"/>
  <c r="C320" i="2"/>
  <c r="E321" i="2"/>
  <c r="C321" i="2"/>
  <c r="E322" i="2"/>
  <c r="C322" i="2"/>
  <c r="E323" i="2"/>
  <c r="C323" i="2"/>
  <c r="E324" i="2"/>
  <c r="C324" i="2"/>
  <c r="E325" i="2"/>
  <c r="C325" i="2"/>
  <c r="E326" i="2"/>
  <c r="C326" i="2"/>
  <c r="E327" i="2"/>
  <c r="C327" i="2"/>
  <c r="E328" i="2"/>
  <c r="C328" i="2"/>
  <c r="E329" i="2"/>
  <c r="C329" i="2"/>
  <c r="E330" i="2"/>
  <c r="C330" i="2"/>
  <c r="E331" i="2"/>
  <c r="C331" i="2"/>
  <c r="E332" i="2"/>
  <c r="C332" i="2"/>
  <c r="E333" i="2"/>
  <c r="C333" i="2"/>
  <c r="E334" i="2"/>
  <c r="C334" i="2"/>
  <c r="E335" i="2"/>
  <c r="C335" i="2"/>
  <c r="E336" i="2"/>
  <c r="C336" i="2"/>
  <c r="E337" i="2"/>
  <c r="C337" i="2"/>
  <c r="E338" i="2"/>
  <c r="C338" i="2"/>
  <c r="E339" i="2"/>
  <c r="C339" i="2"/>
  <c r="E340" i="2"/>
  <c r="C340" i="2"/>
  <c r="E341" i="2"/>
  <c r="C341" i="2"/>
  <c r="E342" i="2"/>
  <c r="C342" i="2"/>
  <c r="E343" i="2"/>
  <c r="C343" i="2"/>
  <c r="E344" i="2"/>
  <c r="C344" i="2"/>
  <c r="E345" i="2"/>
  <c r="C345" i="2"/>
  <c r="E346" i="2"/>
  <c r="C346" i="2"/>
  <c r="E347" i="2"/>
  <c r="C347" i="2"/>
  <c r="E348" i="2"/>
  <c r="C348" i="2"/>
  <c r="E349" i="2"/>
  <c r="C349" i="2"/>
  <c r="E350" i="2"/>
  <c r="C350" i="2"/>
  <c r="E351" i="2"/>
  <c r="C351" i="2"/>
  <c r="E352" i="2"/>
  <c r="C352" i="2"/>
  <c r="E353" i="2"/>
  <c r="C353" i="2"/>
  <c r="E354" i="2"/>
  <c r="C354" i="2"/>
  <c r="E355" i="2"/>
  <c r="C355" i="2"/>
  <c r="E356" i="2"/>
  <c r="C356" i="2"/>
  <c r="E357" i="2"/>
  <c r="C357" i="2"/>
  <c r="E358" i="2"/>
  <c r="C358" i="2"/>
  <c r="E359" i="2"/>
  <c r="C359" i="2"/>
  <c r="E360" i="2"/>
  <c r="C360" i="2"/>
  <c r="E361" i="2"/>
  <c r="C361" i="2"/>
  <c r="E362" i="2"/>
  <c r="C362" i="2"/>
  <c r="E363" i="2"/>
  <c r="C363" i="2"/>
  <c r="E364" i="2"/>
  <c r="C364" i="2"/>
  <c r="E365" i="2"/>
  <c r="C365" i="2"/>
  <c r="E366" i="2"/>
  <c r="C366" i="2"/>
  <c r="E367" i="2"/>
  <c r="C367" i="2"/>
  <c r="E368" i="2"/>
  <c r="C368" i="2"/>
  <c r="E369" i="2"/>
  <c r="C369" i="2"/>
  <c r="E370" i="2"/>
  <c r="C370" i="2"/>
  <c r="E371" i="2"/>
  <c r="C371" i="2"/>
  <c r="E372" i="2"/>
  <c r="C372" i="2"/>
  <c r="E373" i="2"/>
  <c r="C373" i="2"/>
  <c r="E374" i="2"/>
  <c r="C374" i="2"/>
  <c r="E375" i="2"/>
  <c r="C375" i="2"/>
  <c r="E376" i="2"/>
  <c r="C376" i="2"/>
  <c r="E377" i="2"/>
  <c r="C377" i="2"/>
  <c r="E378" i="2"/>
  <c r="C378" i="2"/>
  <c r="E379" i="2"/>
  <c r="C379" i="2"/>
  <c r="E380" i="2"/>
  <c r="C380" i="2"/>
  <c r="E381" i="2"/>
  <c r="C381" i="2"/>
  <c r="E382" i="2"/>
  <c r="C382" i="2"/>
  <c r="E383" i="2"/>
  <c r="C383" i="2"/>
  <c r="E384" i="2"/>
  <c r="C384" i="2"/>
  <c r="E385" i="2"/>
  <c r="C385" i="2"/>
  <c r="E386" i="2"/>
  <c r="C386" i="2"/>
  <c r="E387" i="2"/>
  <c r="C387" i="2"/>
  <c r="E388" i="2"/>
  <c r="C388" i="2"/>
  <c r="E389" i="2"/>
  <c r="C389" i="2"/>
  <c r="E390" i="2"/>
  <c r="C390" i="2"/>
  <c r="E391" i="2"/>
  <c r="C391" i="2"/>
  <c r="E392" i="2"/>
  <c r="C392" i="2"/>
  <c r="E393" i="2"/>
  <c r="C393" i="2"/>
  <c r="E394" i="2"/>
  <c r="C394" i="2"/>
  <c r="E395" i="2"/>
  <c r="C395" i="2"/>
  <c r="E396" i="2"/>
  <c r="C396" i="2"/>
  <c r="E397" i="2"/>
  <c r="C397" i="2"/>
  <c r="E398" i="2"/>
  <c r="C398" i="2"/>
  <c r="E399" i="2"/>
  <c r="C399" i="2"/>
  <c r="E400" i="2"/>
  <c r="C400" i="2"/>
  <c r="E401" i="2"/>
  <c r="C401" i="2"/>
  <c r="E402" i="2"/>
  <c r="C402" i="2"/>
  <c r="E403" i="2"/>
  <c r="C403" i="2"/>
  <c r="E404" i="2"/>
  <c r="C404" i="2"/>
  <c r="E405" i="2"/>
  <c r="C405" i="2"/>
  <c r="E406" i="2"/>
  <c r="C406" i="2"/>
  <c r="E407" i="2"/>
  <c r="C407" i="2"/>
  <c r="E408" i="2"/>
  <c r="C408" i="2"/>
  <c r="E409" i="2"/>
  <c r="C409" i="2"/>
  <c r="E410" i="2"/>
  <c r="C410" i="2"/>
  <c r="E411" i="2"/>
  <c r="C411" i="2"/>
  <c r="E412" i="2"/>
  <c r="C412" i="2"/>
  <c r="E413" i="2"/>
  <c r="C413" i="2"/>
  <c r="E414" i="2"/>
  <c r="C414" i="2"/>
  <c r="E415" i="2"/>
  <c r="C415" i="2"/>
  <c r="E416" i="2"/>
  <c r="C416" i="2"/>
  <c r="E417" i="2"/>
  <c r="C417" i="2"/>
  <c r="E418" i="2"/>
  <c r="C418" i="2"/>
  <c r="E419" i="2"/>
  <c r="C419" i="2"/>
  <c r="E420" i="2"/>
  <c r="C420" i="2"/>
  <c r="E421" i="2"/>
  <c r="C421" i="2"/>
  <c r="E422" i="2"/>
  <c r="C422" i="2"/>
  <c r="E423" i="2"/>
  <c r="C423" i="2"/>
  <c r="E424" i="2"/>
  <c r="C424" i="2"/>
  <c r="E425" i="2"/>
  <c r="C425" i="2"/>
  <c r="E426" i="2"/>
  <c r="C426" i="2"/>
  <c r="E427" i="2"/>
  <c r="C427" i="2"/>
  <c r="E428" i="2"/>
  <c r="C428" i="2"/>
  <c r="E429" i="2"/>
  <c r="C429" i="2"/>
  <c r="E430" i="2"/>
  <c r="C430" i="2"/>
  <c r="E431" i="2"/>
  <c r="C431" i="2"/>
  <c r="E432" i="2"/>
  <c r="C432" i="2"/>
  <c r="E433" i="2"/>
  <c r="C433" i="2"/>
  <c r="E434" i="2"/>
  <c r="C434" i="2"/>
  <c r="E435" i="2"/>
  <c r="C435" i="2"/>
  <c r="E436" i="2"/>
  <c r="C436" i="2"/>
  <c r="E437" i="2"/>
  <c r="C437" i="2"/>
  <c r="E438" i="2"/>
  <c r="C438" i="2"/>
  <c r="E439" i="2"/>
  <c r="C439" i="2"/>
  <c r="E440" i="2"/>
  <c r="C440" i="2"/>
  <c r="E441" i="2"/>
  <c r="C441" i="2"/>
  <c r="E442" i="2"/>
  <c r="C442" i="2"/>
  <c r="E443" i="2"/>
  <c r="C443" i="2"/>
  <c r="E444" i="2"/>
  <c r="C444" i="2"/>
  <c r="E445" i="2"/>
  <c r="C445" i="2"/>
  <c r="E446" i="2"/>
  <c r="C446" i="2"/>
  <c r="E447" i="2"/>
  <c r="C447" i="2"/>
  <c r="E448" i="2"/>
  <c r="C448" i="2"/>
  <c r="E449" i="2"/>
  <c r="C449" i="2"/>
  <c r="E450" i="2"/>
  <c r="C450" i="2"/>
  <c r="E451" i="2"/>
  <c r="C451" i="2"/>
  <c r="E452" i="2"/>
  <c r="C452" i="2"/>
  <c r="E453" i="2"/>
  <c r="C453" i="2"/>
  <c r="E454" i="2"/>
  <c r="C454" i="2"/>
  <c r="E455" i="2"/>
  <c r="C455" i="2"/>
  <c r="E456" i="2"/>
  <c r="C456" i="2"/>
  <c r="E457" i="2"/>
  <c r="C457" i="2"/>
  <c r="E458" i="2"/>
  <c r="C458" i="2"/>
  <c r="E459" i="2"/>
  <c r="C459" i="2"/>
  <c r="E460" i="2"/>
  <c r="C460" i="2"/>
  <c r="E461" i="2"/>
  <c r="C461" i="2"/>
  <c r="E462" i="2"/>
  <c r="C462" i="2"/>
  <c r="E463" i="2"/>
  <c r="C463" i="2"/>
  <c r="E464" i="2"/>
  <c r="C464" i="2"/>
  <c r="E465" i="2"/>
  <c r="C465" i="2"/>
  <c r="E466" i="2"/>
  <c r="C466" i="2"/>
  <c r="E467" i="2"/>
  <c r="C467" i="2"/>
  <c r="E468" i="2"/>
  <c r="C468" i="2"/>
  <c r="E469" i="2"/>
  <c r="C469" i="2"/>
  <c r="E470" i="2"/>
  <c r="C470" i="2"/>
  <c r="E471" i="2"/>
  <c r="C471" i="2"/>
  <c r="E472" i="2"/>
  <c r="C472" i="2"/>
  <c r="E473" i="2"/>
  <c r="C473" i="2"/>
  <c r="E474" i="2"/>
  <c r="C474" i="2"/>
  <c r="E475" i="2"/>
  <c r="C475" i="2"/>
  <c r="E476" i="2"/>
  <c r="C476" i="2"/>
  <c r="E477" i="2"/>
  <c r="C477" i="2"/>
  <c r="E478" i="2"/>
  <c r="C478" i="2"/>
  <c r="E479" i="2"/>
  <c r="C479" i="2"/>
  <c r="E480" i="2"/>
  <c r="C480" i="2"/>
  <c r="E481" i="2"/>
  <c r="C481" i="2"/>
  <c r="E482" i="2"/>
  <c r="C482" i="2"/>
  <c r="E483" i="2"/>
  <c r="C483" i="2"/>
  <c r="E484" i="2"/>
  <c r="C484" i="2"/>
  <c r="E485" i="2"/>
  <c r="C485" i="2"/>
  <c r="E486" i="2"/>
  <c r="C486" i="2"/>
  <c r="E487" i="2"/>
  <c r="C487" i="2"/>
  <c r="E488" i="2"/>
  <c r="C488" i="2"/>
  <c r="E489" i="2"/>
  <c r="C489" i="2"/>
  <c r="E490" i="2"/>
  <c r="C490" i="2"/>
  <c r="E491" i="2"/>
  <c r="C491" i="2"/>
  <c r="E492" i="2"/>
  <c r="C492" i="2"/>
  <c r="E493" i="2"/>
  <c r="C493" i="2"/>
  <c r="E494" i="2"/>
  <c r="C494" i="2"/>
  <c r="E495" i="2"/>
  <c r="C495" i="2"/>
  <c r="E496" i="2"/>
  <c r="C496" i="2"/>
  <c r="E497" i="2"/>
  <c r="C497" i="2"/>
  <c r="E498" i="2"/>
  <c r="C498" i="2"/>
  <c r="E499" i="2"/>
  <c r="C499" i="2"/>
  <c r="E500" i="2"/>
  <c r="C500" i="2"/>
  <c r="E501" i="2"/>
  <c r="C501" i="2"/>
  <c r="E502" i="2"/>
  <c r="C502" i="2"/>
  <c r="E503" i="2"/>
  <c r="C503" i="2"/>
  <c r="E504" i="2"/>
  <c r="C504" i="2"/>
  <c r="E505" i="2"/>
  <c r="C505" i="2"/>
  <c r="E506" i="2"/>
  <c r="C506" i="2"/>
  <c r="E507" i="2"/>
  <c r="C507" i="2"/>
  <c r="E508" i="2"/>
  <c r="C508" i="2"/>
  <c r="E509" i="2"/>
  <c r="C509" i="2"/>
  <c r="E510" i="2"/>
  <c r="C510" i="2"/>
  <c r="E511" i="2"/>
  <c r="C511" i="2"/>
  <c r="E512" i="2"/>
  <c r="C512" i="2"/>
  <c r="E513" i="2"/>
  <c r="C513" i="2"/>
  <c r="E514" i="2"/>
  <c r="C514" i="2"/>
  <c r="E515" i="2"/>
  <c r="C515" i="2"/>
  <c r="E516" i="2"/>
  <c r="C516" i="2"/>
  <c r="E517" i="2"/>
  <c r="C517" i="2"/>
  <c r="E518" i="2"/>
  <c r="C518" i="2"/>
  <c r="E519" i="2"/>
  <c r="C519" i="2"/>
  <c r="E520" i="2"/>
  <c r="C520" i="2"/>
  <c r="E521" i="2"/>
  <c r="C521" i="2"/>
  <c r="E522" i="2"/>
  <c r="C522" i="2"/>
  <c r="E523" i="2"/>
  <c r="C523" i="2"/>
  <c r="E524" i="2"/>
  <c r="C524" i="2"/>
  <c r="E525" i="2"/>
  <c r="C525" i="2"/>
  <c r="E526" i="2"/>
  <c r="C526" i="2"/>
  <c r="E527" i="2"/>
  <c r="C527" i="2"/>
  <c r="E528" i="2"/>
  <c r="C528" i="2"/>
  <c r="E529" i="2"/>
  <c r="C529" i="2"/>
  <c r="E530" i="2"/>
  <c r="C530" i="2"/>
  <c r="E531" i="2"/>
  <c r="C531" i="2"/>
  <c r="E532" i="2"/>
  <c r="C532" i="2"/>
  <c r="E533" i="2"/>
  <c r="C533" i="2"/>
  <c r="E534" i="2"/>
  <c r="C534" i="2"/>
  <c r="E535" i="2"/>
  <c r="C535" i="2"/>
  <c r="E536" i="2"/>
  <c r="C536" i="2"/>
  <c r="E537" i="2"/>
  <c r="C537" i="2"/>
  <c r="E538" i="2"/>
  <c r="C538" i="2"/>
  <c r="E539" i="2"/>
  <c r="C539" i="2"/>
  <c r="E540" i="2"/>
  <c r="C540" i="2"/>
  <c r="E541" i="2"/>
  <c r="C541" i="2"/>
  <c r="E542" i="2"/>
  <c r="C542" i="2"/>
  <c r="E543" i="2"/>
  <c r="C543" i="2"/>
  <c r="E544" i="2"/>
  <c r="C544" i="2"/>
  <c r="E545" i="2"/>
  <c r="C545" i="2"/>
  <c r="E546" i="2"/>
  <c r="C546" i="2"/>
  <c r="E547" i="2"/>
  <c r="C547" i="2"/>
  <c r="E548" i="2"/>
  <c r="C548" i="2"/>
  <c r="E549" i="2"/>
  <c r="C549" i="2"/>
  <c r="E550" i="2"/>
  <c r="C550" i="2"/>
  <c r="E551" i="2"/>
  <c r="C551" i="2"/>
  <c r="E552" i="2"/>
  <c r="C552" i="2"/>
  <c r="E553" i="2"/>
  <c r="C553" i="2"/>
  <c r="E554" i="2"/>
  <c r="C554" i="2"/>
  <c r="E555" i="2"/>
  <c r="C555" i="2"/>
  <c r="E556" i="2"/>
  <c r="C556" i="2"/>
  <c r="E557" i="2"/>
  <c r="C557" i="2"/>
  <c r="E558" i="2"/>
  <c r="C558" i="2"/>
  <c r="E559" i="2"/>
  <c r="C559" i="2"/>
  <c r="E560" i="2"/>
  <c r="C560" i="2"/>
  <c r="E561" i="2"/>
  <c r="C561" i="2"/>
  <c r="E562" i="2"/>
  <c r="C562" i="2"/>
  <c r="E563" i="2"/>
  <c r="C563" i="2"/>
  <c r="E564" i="2"/>
  <c r="C564" i="2"/>
  <c r="E565" i="2"/>
  <c r="C565" i="2"/>
  <c r="E566" i="2"/>
  <c r="C566" i="2"/>
  <c r="E567" i="2"/>
  <c r="C567" i="2"/>
  <c r="E568" i="2"/>
  <c r="C568" i="2"/>
  <c r="E569" i="2"/>
  <c r="C569" i="2"/>
  <c r="E570" i="2"/>
  <c r="C570" i="2"/>
  <c r="E571" i="2"/>
  <c r="C571" i="2"/>
  <c r="E572" i="2"/>
  <c r="C572" i="2"/>
  <c r="E573" i="2"/>
  <c r="C573" i="2"/>
  <c r="E574" i="2"/>
  <c r="C574" i="2"/>
  <c r="E575" i="2"/>
  <c r="C575" i="2"/>
  <c r="E576" i="2"/>
  <c r="C576" i="2"/>
  <c r="E577" i="2"/>
  <c r="C577" i="2"/>
  <c r="E578" i="2"/>
  <c r="C578" i="2"/>
  <c r="E579" i="2"/>
  <c r="C579" i="2"/>
  <c r="E580" i="2"/>
  <c r="C580" i="2"/>
  <c r="E581" i="2"/>
  <c r="C581" i="2"/>
  <c r="E582" i="2"/>
  <c r="C582" i="2"/>
  <c r="E583" i="2"/>
  <c r="C583" i="2"/>
  <c r="E584" i="2"/>
  <c r="C584" i="2"/>
  <c r="E585" i="2"/>
  <c r="C585" i="2"/>
  <c r="E586" i="2"/>
  <c r="C586" i="2"/>
  <c r="E587" i="2"/>
  <c r="C587" i="2"/>
  <c r="E588" i="2"/>
  <c r="C588" i="2"/>
  <c r="E589" i="2"/>
  <c r="C589" i="2"/>
  <c r="E590" i="2"/>
  <c r="C590" i="2"/>
  <c r="E591" i="2"/>
  <c r="C591" i="2"/>
  <c r="E592" i="2"/>
  <c r="C592" i="2"/>
  <c r="E593" i="2"/>
  <c r="C593" i="2"/>
  <c r="E594" i="2"/>
  <c r="C594" i="2"/>
  <c r="E595" i="2"/>
  <c r="C595" i="2"/>
  <c r="E596" i="2"/>
  <c r="C596" i="2"/>
  <c r="E597" i="2"/>
  <c r="C597" i="2"/>
  <c r="E598" i="2"/>
  <c r="C598" i="2"/>
  <c r="E599" i="2"/>
  <c r="C599" i="2"/>
  <c r="E600" i="2"/>
  <c r="C600" i="2"/>
  <c r="E601" i="2"/>
  <c r="C601" i="2"/>
  <c r="E602" i="2"/>
  <c r="C602" i="2"/>
  <c r="E603" i="2"/>
  <c r="C603" i="2"/>
  <c r="E604" i="2"/>
  <c r="C604" i="2"/>
  <c r="E605" i="2"/>
  <c r="C605" i="2"/>
  <c r="E606" i="2"/>
  <c r="C606" i="2"/>
  <c r="E607" i="2"/>
  <c r="C607" i="2"/>
  <c r="E608" i="2"/>
  <c r="C608" i="2"/>
  <c r="E609" i="2"/>
  <c r="C609" i="2"/>
  <c r="E610" i="2"/>
  <c r="C610" i="2"/>
  <c r="E611" i="2"/>
  <c r="C611" i="2"/>
  <c r="E612" i="2"/>
  <c r="C612" i="2"/>
  <c r="E613" i="2"/>
  <c r="C613" i="2"/>
  <c r="E614" i="2"/>
  <c r="C614" i="2"/>
  <c r="E615" i="2"/>
  <c r="C615" i="2"/>
  <c r="E616" i="2"/>
  <c r="C616" i="2"/>
  <c r="E617" i="2"/>
  <c r="C617" i="2"/>
  <c r="E618" i="2"/>
  <c r="C618" i="2"/>
  <c r="E619" i="2"/>
  <c r="C619" i="2"/>
  <c r="E620" i="2"/>
  <c r="C620" i="2"/>
  <c r="E621" i="2"/>
  <c r="C621" i="2"/>
  <c r="E622" i="2"/>
  <c r="C622" i="2"/>
  <c r="E623" i="2"/>
  <c r="C623" i="2"/>
  <c r="E624" i="2"/>
  <c r="C624" i="2"/>
  <c r="E625" i="2"/>
  <c r="C625" i="2"/>
  <c r="E626" i="2"/>
  <c r="C626" i="2"/>
  <c r="E627" i="2"/>
  <c r="C627" i="2"/>
  <c r="E628" i="2"/>
  <c r="C628" i="2"/>
  <c r="E629" i="2"/>
  <c r="C629" i="2"/>
  <c r="E630" i="2"/>
  <c r="C630" i="2"/>
  <c r="E631" i="2"/>
  <c r="C631" i="2"/>
  <c r="E632" i="2"/>
  <c r="C632" i="2"/>
  <c r="E633" i="2"/>
  <c r="C633" i="2"/>
  <c r="E634" i="2"/>
  <c r="C634" i="2"/>
  <c r="E635" i="2"/>
  <c r="C635" i="2"/>
  <c r="E636" i="2"/>
  <c r="C636" i="2"/>
  <c r="E637" i="2"/>
  <c r="C637" i="2"/>
  <c r="E638" i="2"/>
  <c r="C638" i="2"/>
  <c r="E639" i="2"/>
  <c r="C639" i="2"/>
  <c r="E640" i="2"/>
  <c r="C640" i="2"/>
  <c r="E641" i="2"/>
  <c r="C641" i="2"/>
  <c r="E642" i="2"/>
  <c r="C642" i="2"/>
  <c r="E643" i="2"/>
  <c r="C643" i="2"/>
  <c r="E644" i="2"/>
  <c r="C644" i="2"/>
  <c r="E645" i="2"/>
  <c r="C645" i="2"/>
  <c r="E646" i="2"/>
  <c r="C646" i="2"/>
  <c r="E647" i="2"/>
  <c r="C647" i="2"/>
  <c r="E648" i="2"/>
  <c r="C648" i="2"/>
  <c r="E649" i="2"/>
  <c r="C649" i="2"/>
  <c r="E650" i="2"/>
  <c r="C650" i="2"/>
  <c r="E651" i="2"/>
  <c r="C651" i="2"/>
  <c r="E652" i="2"/>
  <c r="C652" i="2"/>
  <c r="E653" i="2"/>
  <c r="C653" i="2"/>
  <c r="E654" i="2"/>
  <c r="C654" i="2"/>
  <c r="E655" i="2"/>
  <c r="C655" i="2"/>
  <c r="E656" i="2"/>
  <c r="C656" i="2"/>
  <c r="E657" i="2"/>
  <c r="C657" i="2"/>
  <c r="E658" i="2"/>
  <c r="C658" i="2"/>
  <c r="E659" i="2"/>
  <c r="C659" i="2"/>
  <c r="E660" i="2"/>
  <c r="C660" i="2"/>
  <c r="E661" i="2"/>
  <c r="C661" i="2"/>
  <c r="E662" i="2"/>
  <c r="C662" i="2"/>
  <c r="E663" i="2"/>
  <c r="C663" i="2"/>
  <c r="E664" i="2"/>
  <c r="C664" i="2"/>
  <c r="E665" i="2"/>
  <c r="C665" i="2"/>
  <c r="E666" i="2"/>
  <c r="C666" i="2"/>
  <c r="E667" i="2"/>
  <c r="C667" i="2"/>
  <c r="E668" i="2"/>
  <c r="C668" i="2"/>
  <c r="E669" i="2"/>
  <c r="C669" i="2"/>
  <c r="E670" i="2"/>
  <c r="C670" i="2"/>
  <c r="E671" i="2"/>
  <c r="C671" i="2"/>
  <c r="E672" i="2"/>
  <c r="C672" i="2"/>
  <c r="E673" i="2"/>
  <c r="C673" i="2"/>
  <c r="E674" i="2"/>
  <c r="C674" i="2"/>
  <c r="E675" i="2"/>
  <c r="C675" i="2"/>
  <c r="E676" i="2"/>
  <c r="C676" i="2"/>
  <c r="E677" i="2"/>
  <c r="C677" i="2"/>
  <c r="E678" i="2"/>
  <c r="C678" i="2"/>
  <c r="E679" i="2"/>
  <c r="C679" i="2"/>
  <c r="E680" i="2"/>
  <c r="C680" i="2"/>
  <c r="E681" i="2"/>
  <c r="C681" i="2"/>
  <c r="E682" i="2"/>
  <c r="C682" i="2"/>
  <c r="E683" i="2"/>
  <c r="C683" i="2"/>
  <c r="E684" i="2"/>
  <c r="C684" i="2"/>
  <c r="E685" i="2"/>
  <c r="C685" i="2"/>
  <c r="E686" i="2"/>
  <c r="C686" i="2"/>
  <c r="E687" i="2"/>
  <c r="C687" i="2"/>
  <c r="E688" i="2"/>
  <c r="C688" i="2"/>
  <c r="E689" i="2"/>
  <c r="C689" i="2"/>
  <c r="E690" i="2"/>
  <c r="C690" i="2"/>
  <c r="E691" i="2"/>
  <c r="C691" i="2"/>
  <c r="E692" i="2"/>
  <c r="C692" i="2"/>
  <c r="E693" i="2"/>
  <c r="C693" i="2"/>
  <c r="E694" i="2"/>
  <c r="C694" i="2"/>
  <c r="E695" i="2"/>
  <c r="C695" i="2"/>
  <c r="E696" i="2"/>
  <c r="C696" i="2"/>
  <c r="E697" i="2"/>
  <c r="C697" i="2"/>
  <c r="E698" i="2"/>
  <c r="C698" i="2"/>
  <c r="E699" i="2"/>
  <c r="C699" i="2"/>
  <c r="E700" i="2"/>
  <c r="C700" i="2"/>
  <c r="E701" i="2"/>
  <c r="C701" i="2"/>
  <c r="E702" i="2"/>
  <c r="C702" i="2"/>
  <c r="E703" i="2"/>
  <c r="C703" i="2"/>
  <c r="E704" i="2"/>
  <c r="C704" i="2"/>
  <c r="E705" i="2"/>
  <c r="C705" i="2"/>
  <c r="E706" i="2"/>
  <c r="C706" i="2"/>
  <c r="E707" i="2"/>
  <c r="C707" i="2"/>
  <c r="E708" i="2"/>
  <c r="C708" i="2"/>
  <c r="E709" i="2"/>
  <c r="C709" i="2"/>
  <c r="E710" i="2"/>
  <c r="C710" i="2"/>
  <c r="E711" i="2"/>
  <c r="C711" i="2"/>
  <c r="E712" i="2"/>
  <c r="C712" i="2"/>
  <c r="E713" i="2"/>
  <c r="C713" i="2"/>
  <c r="E714" i="2"/>
  <c r="C714" i="2"/>
  <c r="E715" i="2"/>
  <c r="C715" i="2"/>
  <c r="E716" i="2"/>
  <c r="C716" i="2"/>
  <c r="E717" i="2"/>
  <c r="C717" i="2"/>
  <c r="E718" i="2"/>
  <c r="C718" i="2"/>
  <c r="E719" i="2"/>
  <c r="C719" i="2"/>
  <c r="E720" i="2"/>
  <c r="C720" i="2"/>
  <c r="E721" i="2"/>
  <c r="C721" i="2"/>
  <c r="E722" i="2"/>
  <c r="C722" i="2"/>
  <c r="E723" i="2"/>
  <c r="C723" i="2"/>
  <c r="E724" i="2"/>
  <c r="C724" i="2"/>
  <c r="E725" i="2"/>
  <c r="C725" i="2"/>
  <c r="E726" i="2"/>
  <c r="C726" i="2"/>
  <c r="E727" i="2"/>
  <c r="C727" i="2"/>
  <c r="E728" i="2"/>
  <c r="C728" i="2"/>
  <c r="E729" i="2"/>
  <c r="C729" i="2"/>
  <c r="E730" i="2"/>
  <c r="C730" i="2"/>
  <c r="E731" i="2"/>
  <c r="C731" i="2"/>
  <c r="E732" i="2"/>
  <c r="C732" i="2"/>
  <c r="E733" i="2"/>
  <c r="C733" i="2"/>
  <c r="E734" i="2"/>
  <c r="C734" i="2"/>
  <c r="E735" i="2"/>
  <c r="C735" i="2"/>
  <c r="E736" i="2"/>
  <c r="C736" i="2"/>
  <c r="E737" i="2"/>
  <c r="C737" i="2"/>
  <c r="E738" i="2"/>
  <c r="C738" i="2"/>
  <c r="E739" i="2"/>
  <c r="C739" i="2"/>
  <c r="E740" i="2"/>
  <c r="C740" i="2"/>
  <c r="E741" i="2"/>
  <c r="C741" i="2"/>
  <c r="E742" i="2"/>
  <c r="C742" i="2"/>
  <c r="E743" i="2"/>
  <c r="C743" i="2"/>
  <c r="E744" i="2"/>
  <c r="C744" i="2"/>
  <c r="E745" i="2"/>
  <c r="C745" i="2"/>
  <c r="E746" i="2"/>
  <c r="C746" i="2"/>
  <c r="E747" i="2"/>
  <c r="C747" i="2"/>
  <c r="E748" i="2"/>
  <c r="C748" i="2"/>
  <c r="E749" i="2"/>
  <c r="C749" i="2"/>
  <c r="E750" i="2"/>
  <c r="C750" i="2"/>
  <c r="E751" i="2"/>
  <c r="C751" i="2"/>
  <c r="E752" i="2"/>
  <c r="C752" i="2"/>
  <c r="E753" i="2"/>
  <c r="C753" i="2"/>
  <c r="E754" i="2"/>
  <c r="C754" i="2"/>
  <c r="E755" i="2"/>
  <c r="C755" i="2"/>
  <c r="E756" i="2"/>
  <c r="C756" i="2"/>
  <c r="E757" i="2"/>
  <c r="C757" i="2"/>
  <c r="E758" i="2"/>
  <c r="C758" i="2"/>
  <c r="E759" i="2"/>
  <c r="C759" i="2"/>
  <c r="E760" i="2"/>
  <c r="C760" i="2"/>
  <c r="E761" i="2"/>
  <c r="C761" i="2"/>
  <c r="E762" i="2"/>
  <c r="C762" i="2"/>
  <c r="E763" i="2"/>
  <c r="C763" i="2"/>
  <c r="E764" i="2"/>
  <c r="C764" i="2"/>
  <c r="E765" i="2"/>
  <c r="C765" i="2"/>
  <c r="E766" i="2"/>
  <c r="C766" i="2"/>
  <c r="E767" i="2"/>
  <c r="C767" i="2"/>
  <c r="E768" i="2"/>
  <c r="C768" i="2"/>
  <c r="E769" i="2"/>
  <c r="C769" i="2"/>
  <c r="E770" i="2"/>
  <c r="C770" i="2"/>
  <c r="E771" i="2"/>
  <c r="C771" i="2"/>
  <c r="E772" i="2"/>
  <c r="C772" i="2"/>
  <c r="E773" i="2"/>
  <c r="C773" i="2"/>
  <c r="E774" i="2"/>
  <c r="C774" i="2"/>
  <c r="E775" i="2"/>
  <c r="C775" i="2"/>
  <c r="E776" i="2"/>
  <c r="C776" i="2"/>
  <c r="E777" i="2"/>
  <c r="C777" i="2"/>
  <c r="E778" i="2"/>
  <c r="C778" i="2"/>
  <c r="E779" i="2"/>
  <c r="C779" i="2"/>
  <c r="E780" i="2"/>
  <c r="C780" i="2"/>
  <c r="E781" i="2"/>
  <c r="C781" i="2"/>
  <c r="E782" i="2"/>
  <c r="C782" i="2"/>
  <c r="E783" i="2"/>
  <c r="C783" i="2"/>
  <c r="E784" i="2"/>
  <c r="C784" i="2"/>
  <c r="E785" i="2"/>
  <c r="C785" i="2"/>
  <c r="E786" i="2"/>
  <c r="C786" i="2"/>
  <c r="E787" i="2"/>
  <c r="C787" i="2"/>
  <c r="E788" i="2"/>
  <c r="C788" i="2"/>
  <c r="E789" i="2"/>
  <c r="C789" i="2"/>
  <c r="E790" i="2"/>
  <c r="C790" i="2"/>
  <c r="E791" i="2"/>
  <c r="C791" i="2"/>
  <c r="E792" i="2"/>
  <c r="C792" i="2"/>
  <c r="E793" i="2"/>
  <c r="C793" i="2"/>
  <c r="E794" i="2"/>
  <c r="C794" i="2"/>
  <c r="E795" i="2"/>
  <c r="C795" i="2"/>
  <c r="E796" i="2"/>
  <c r="C796" i="2"/>
  <c r="E797" i="2"/>
  <c r="C797" i="2"/>
  <c r="E798" i="2"/>
  <c r="C798" i="2"/>
  <c r="E799" i="2"/>
  <c r="C799" i="2"/>
  <c r="E800" i="2"/>
  <c r="C800" i="2"/>
  <c r="E801" i="2"/>
  <c r="C801" i="2"/>
  <c r="E802" i="2"/>
  <c r="C802" i="2"/>
  <c r="E803" i="2"/>
  <c r="C803" i="2"/>
  <c r="E804" i="2"/>
  <c r="C804" i="2"/>
  <c r="E805" i="2"/>
  <c r="C805" i="2"/>
  <c r="E806" i="2"/>
  <c r="C806" i="2"/>
  <c r="E807" i="2"/>
  <c r="C807" i="2"/>
  <c r="E808" i="2"/>
  <c r="C808" i="2"/>
  <c r="E809" i="2"/>
  <c r="C809" i="2"/>
  <c r="E810" i="2"/>
  <c r="C810" i="2"/>
  <c r="E811" i="2"/>
  <c r="C811" i="2"/>
  <c r="E812" i="2"/>
  <c r="C812" i="2"/>
  <c r="E813" i="2"/>
  <c r="C813" i="2"/>
  <c r="E814" i="2"/>
  <c r="C814" i="2"/>
  <c r="E815" i="2"/>
  <c r="C815" i="2"/>
  <c r="E816" i="2"/>
  <c r="C816" i="2"/>
  <c r="E817" i="2"/>
  <c r="C817" i="2"/>
  <c r="E818" i="2"/>
  <c r="C818" i="2"/>
  <c r="E819" i="2"/>
  <c r="C819" i="2"/>
  <c r="E820" i="2"/>
  <c r="C820" i="2"/>
  <c r="E821" i="2"/>
  <c r="C821" i="2"/>
  <c r="E822" i="2"/>
  <c r="C822" i="2"/>
  <c r="E823" i="2"/>
  <c r="C823" i="2"/>
  <c r="E824" i="2"/>
  <c r="C824" i="2"/>
  <c r="E825" i="2"/>
  <c r="C825" i="2"/>
  <c r="E826" i="2"/>
  <c r="C826" i="2"/>
  <c r="E827" i="2"/>
  <c r="C827" i="2"/>
  <c r="E828" i="2"/>
  <c r="C828" i="2"/>
  <c r="E829" i="2"/>
  <c r="C829" i="2"/>
  <c r="E830" i="2"/>
  <c r="C830" i="2"/>
  <c r="E831" i="2"/>
  <c r="C831" i="2"/>
  <c r="E832" i="2"/>
  <c r="C832" i="2"/>
  <c r="E833" i="2"/>
  <c r="C833" i="2"/>
  <c r="E834" i="2"/>
  <c r="C834" i="2"/>
  <c r="E835" i="2"/>
  <c r="C835" i="2"/>
  <c r="E836" i="2"/>
  <c r="C836" i="2"/>
  <c r="E837" i="2"/>
  <c r="C837" i="2"/>
  <c r="E838" i="2"/>
  <c r="C838" i="2"/>
  <c r="E839" i="2"/>
  <c r="C839" i="2"/>
  <c r="E840" i="2"/>
  <c r="C840" i="2"/>
  <c r="E841" i="2"/>
  <c r="C841" i="2"/>
  <c r="E842" i="2"/>
  <c r="C842" i="2"/>
  <c r="E843" i="2"/>
  <c r="C843" i="2"/>
  <c r="E844" i="2"/>
  <c r="C844" i="2"/>
  <c r="E845" i="2"/>
  <c r="C845" i="2"/>
  <c r="E846" i="2"/>
  <c r="C846" i="2"/>
  <c r="E847" i="2"/>
  <c r="C847" i="2"/>
  <c r="E848" i="2"/>
  <c r="C848" i="2"/>
  <c r="E849" i="2"/>
  <c r="C849" i="2"/>
  <c r="E850" i="2"/>
  <c r="C850" i="2"/>
  <c r="E851" i="2"/>
  <c r="C851" i="2"/>
  <c r="E852" i="2"/>
  <c r="C852" i="2"/>
  <c r="E853" i="2"/>
  <c r="C853" i="2"/>
  <c r="E854" i="2"/>
  <c r="C854" i="2"/>
  <c r="E855" i="2"/>
  <c r="C855" i="2"/>
  <c r="E856" i="2"/>
  <c r="C856" i="2"/>
  <c r="E857" i="2"/>
  <c r="C857" i="2"/>
  <c r="E858" i="2"/>
  <c r="C858" i="2"/>
  <c r="E859" i="2"/>
  <c r="C859" i="2"/>
  <c r="E860" i="2"/>
  <c r="C860" i="2"/>
  <c r="E861" i="2"/>
  <c r="C861" i="2"/>
  <c r="E862" i="2"/>
  <c r="C862" i="2"/>
  <c r="E863" i="2"/>
  <c r="C863" i="2"/>
  <c r="E864" i="2"/>
  <c r="C864" i="2"/>
  <c r="E865" i="2"/>
  <c r="C865" i="2"/>
  <c r="E866" i="2"/>
  <c r="C866" i="2"/>
  <c r="E867" i="2"/>
  <c r="C867" i="2"/>
  <c r="E868" i="2"/>
  <c r="C868" i="2"/>
  <c r="E869" i="2"/>
  <c r="C869" i="2"/>
  <c r="E870" i="2"/>
  <c r="C870" i="2"/>
  <c r="E871" i="2"/>
  <c r="C871" i="2"/>
  <c r="E872" i="2"/>
  <c r="C872" i="2"/>
  <c r="E873" i="2"/>
  <c r="C873" i="2"/>
  <c r="E874" i="2"/>
  <c r="C874" i="2"/>
  <c r="E875" i="2"/>
  <c r="C875" i="2"/>
  <c r="E876" i="2"/>
  <c r="C876" i="2"/>
  <c r="E877" i="2"/>
  <c r="C877" i="2"/>
  <c r="E878" i="2"/>
  <c r="C878" i="2"/>
  <c r="E879" i="2"/>
  <c r="C879" i="2"/>
  <c r="E880" i="2"/>
  <c r="C880" i="2"/>
  <c r="E881" i="2"/>
  <c r="C881" i="2"/>
  <c r="E882" i="2"/>
  <c r="C882" i="2"/>
  <c r="E883" i="2"/>
  <c r="C883" i="2"/>
  <c r="E884" i="2"/>
  <c r="C884" i="2"/>
  <c r="E885" i="2"/>
  <c r="C885" i="2"/>
  <c r="E886" i="2"/>
  <c r="C886" i="2"/>
  <c r="E887" i="2"/>
  <c r="C887" i="2"/>
  <c r="E888" i="2"/>
  <c r="C888" i="2"/>
  <c r="E889" i="2"/>
  <c r="C889" i="2"/>
  <c r="E890" i="2"/>
  <c r="C890" i="2"/>
  <c r="E891" i="2"/>
  <c r="C891" i="2"/>
  <c r="E892" i="2"/>
  <c r="C892" i="2"/>
  <c r="E893" i="2"/>
  <c r="C893" i="2"/>
  <c r="E894" i="2"/>
  <c r="C894" i="2"/>
  <c r="E895" i="2"/>
  <c r="C895" i="2"/>
  <c r="E896" i="2"/>
  <c r="C896" i="2"/>
  <c r="E897" i="2"/>
  <c r="C897" i="2"/>
  <c r="E898" i="2"/>
  <c r="C898" i="2"/>
  <c r="E899" i="2"/>
  <c r="C899" i="2"/>
  <c r="E900" i="2"/>
  <c r="C900" i="2"/>
  <c r="E901" i="2"/>
  <c r="C901" i="2"/>
  <c r="E902" i="2"/>
  <c r="C902" i="2"/>
  <c r="E903" i="2"/>
  <c r="C903" i="2"/>
  <c r="E904" i="2"/>
  <c r="C904" i="2"/>
  <c r="E905" i="2"/>
  <c r="C905" i="2"/>
  <c r="E906" i="2"/>
  <c r="C906" i="2"/>
  <c r="E907" i="2"/>
  <c r="C907" i="2"/>
  <c r="E908" i="2"/>
  <c r="C908" i="2"/>
  <c r="E909" i="2"/>
  <c r="C909" i="2"/>
  <c r="E910" i="2"/>
  <c r="C910" i="2"/>
  <c r="E911" i="2"/>
  <c r="C911" i="2"/>
  <c r="E912" i="2"/>
  <c r="C912" i="2"/>
  <c r="E913" i="2"/>
  <c r="C913" i="2"/>
  <c r="E914" i="2"/>
  <c r="C914" i="2"/>
  <c r="E915" i="2"/>
  <c r="C915" i="2"/>
  <c r="E916" i="2"/>
  <c r="C916" i="2"/>
  <c r="E917" i="2"/>
  <c r="C917" i="2"/>
  <c r="E918" i="2"/>
  <c r="C918" i="2"/>
  <c r="E919" i="2"/>
  <c r="C919" i="2"/>
  <c r="E920" i="2"/>
  <c r="C920" i="2"/>
  <c r="E921" i="2"/>
  <c r="C921" i="2"/>
  <c r="E922" i="2"/>
  <c r="C922" i="2"/>
  <c r="E923" i="2"/>
  <c r="C923" i="2"/>
  <c r="E924" i="2"/>
  <c r="C924" i="2"/>
  <c r="E925" i="2"/>
  <c r="C925" i="2"/>
  <c r="E926" i="2"/>
  <c r="C926" i="2"/>
  <c r="E927" i="2"/>
  <c r="C927" i="2"/>
  <c r="E928" i="2"/>
  <c r="C928" i="2"/>
  <c r="E929" i="2"/>
  <c r="C929" i="2"/>
  <c r="E930" i="2"/>
  <c r="C930" i="2"/>
  <c r="E931" i="2"/>
  <c r="C931" i="2"/>
  <c r="E932" i="2"/>
  <c r="C932" i="2"/>
  <c r="E933" i="2"/>
  <c r="C933" i="2"/>
  <c r="E934" i="2"/>
  <c r="C934" i="2"/>
  <c r="E935" i="2"/>
  <c r="C935" i="2"/>
  <c r="E936" i="2"/>
  <c r="C936" i="2"/>
  <c r="E937" i="2"/>
  <c r="C937" i="2"/>
  <c r="E938" i="2"/>
  <c r="C938" i="2"/>
  <c r="E939" i="2"/>
  <c r="C939" i="2"/>
  <c r="E940" i="2"/>
  <c r="C940" i="2"/>
  <c r="E941" i="2"/>
  <c r="C941" i="2"/>
  <c r="E942" i="2"/>
  <c r="C942" i="2"/>
  <c r="E943" i="2"/>
  <c r="C943" i="2"/>
  <c r="E944" i="2"/>
  <c r="C944" i="2"/>
  <c r="E945" i="2"/>
  <c r="C945" i="2"/>
  <c r="E946" i="2"/>
  <c r="C946" i="2"/>
  <c r="E947" i="2"/>
  <c r="C947" i="2"/>
  <c r="E948" i="2"/>
  <c r="C948" i="2"/>
  <c r="E949" i="2"/>
  <c r="C949" i="2"/>
  <c r="E950" i="2"/>
  <c r="C950" i="2"/>
  <c r="E951" i="2"/>
  <c r="C951" i="2"/>
  <c r="E952" i="2"/>
  <c r="C952" i="2"/>
  <c r="E953" i="2"/>
  <c r="C953" i="2"/>
  <c r="E954" i="2"/>
  <c r="C954" i="2"/>
  <c r="E955" i="2"/>
  <c r="C955" i="2"/>
  <c r="E956" i="2"/>
  <c r="C956" i="2"/>
  <c r="E957" i="2"/>
  <c r="C957" i="2"/>
  <c r="E958" i="2"/>
  <c r="C958" i="2"/>
  <c r="E959" i="2"/>
  <c r="C959" i="2"/>
  <c r="E960" i="2"/>
  <c r="C960" i="2"/>
  <c r="E961" i="2"/>
  <c r="C961" i="2"/>
  <c r="E962" i="2"/>
  <c r="C962" i="2"/>
  <c r="E963" i="2"/>
  <c r="C963" i="2"/>
  <c r="E964" i="2"/>
  <c r="C964" i="2"/>
  <c r="E965" i="2"/>
  <c r="C965" i="2"/>
  <c r="E966" i="2"/>
  <c r="C966" i="2"/>
  <c r="E967" i="2"/>
  <c r="C967" i="2"/>
  <c r="E968" i="2"/>
  <c r="C968" i="2"/>
  <c r="E969" i="2"/>
  <c r="C969" i="2"/>
  <c r="E970" i="2"/>
  <c r="C970" i="2"/>
  <c r="E971" i="2"/>
  <c r="C971" i="2"/>
  <c r="E972" i="2"/>
  <c r="C972" i="2"/>
  <c r="E973" i="2"/>
  <c r="C973" i="2"/>
  <c r="E974" i="2"/>
  <c r="C974" i="2"/>
  <c r="E975" i="2"/>
  <c r="C975" i="2"/>
  <c r="E976" i="2"/>
  <c r="C976" i="2"/>
  <c r="E977" i="2"/>
  <c r="C977" i="2"/>
  <c r="E978" i="2"/>
  <c r="C978" i="2"/>
  <c r="E979" i="2"/>
  <c r="C979" i="2"/>
  <c r="E980" i="2"/>
  <c r="C980" i="2"/>
  <c r="E981" i="2"/>
  <c r="C981" i="2"/>
  <c r="E982" i="2"/>
  <c r="C982" i="2"/>
  <c r="E983" i="2"/>
  <c r="C983" i="2"/>
  <c r="E984" i="2"/>
  <c r="C984" i="2"/>
  <c r="E985" i="2"/>
  <c r="C985" i="2"/>
  <c r="E986" i="2"/>
  <c r="C986" i="2"/>
  <c r="E987" i="2"/>
  <c r="C987" i="2"/>
  <c r="E988" i="2"/>
  <c r="C988" i="2"/>
  <c r="E989" i="2"/>
  <c r="C989" i="2"/>
  <c r="E990" i="2"/>
  <c r="C990" i="2"/>
  <c r="E991" i="2"/>
  <c r="C991" i="2"/>
  <c r="E992" i="2"/>
  <c r="C992" i="2"/>
  <c r="E993" i="2"/>
  <c r="C993" i="2"/>
  <c r="E994" i="2"/>
  <c r="C994" i="2"/>
  <c r="E995" i="2"/>
  <c r="C995" i="2"/>
  <c r="E996" i="2"/>
  <c r="C996" i="2"/>
  <c r="E997" i="2"/>
  <c r="C997" i="2"/>
  <c r="E998" i="2"/>
  <c r="C998" i="2"/>
  <c r="E999" i="2"/>
  <c r="C999" i="2"/>
  <c r="E1000" i="2"/>
  <c r="C1000" i="2"/>
  <c r="E1001" i="2"/>
  <c r="C1001" i="2"/>
  <c r="E1002" i="2"/>
  <c r="C1002" i="2"/>
  <c r="E1003" i="2"/>
  <c r="C1003" i="2"/>
  <c r="E1004" i="2"/>
  <c r="C1004" i="2"/>
  <c r="E1005" i="2"/>
  <c r="C1005" i="2"/>
  <c r="H5" i="2"/>
  <c r="L9" i="1"/>
  <c r="L7" i="1"/>
  <c r="L8" i="1"/>
  <c r="G8" i="1"/>
  <c r="G9" i="1"/>
  <c r="G10" i="1"/>
  <c r="G11" i="1"/>
  <c r="G12" i="1"/>
  <c r="G13" i="1"/>
  <c r="G14" i="1"/>
  <c r="G15" i="1"/>
  <c r="G16" i="1"/>
  <c r="G17" i="1"/>
  <c r="G7" i="1"/>
  <c r="F6" i="2"/>
  <c r="G6" i="2" s="1"/>
  <c r="O6" i="2" s="1"/>
  <c r="H6" i="2"/>
  <c r="N6" i="2" l="1"/>
  <c r="N8" i="2"/>
  <c r="N10" i="2"/>
  <c r="N12" i="2"/>
  <c r="N14" i="2"/>
  <c r="N16" i="2"/>
  <c r="N18" i="2"/>
  <c r="N20" i="2"/>
  <c r="N22" i="2"/>
  <c r="N24" i="2"/>
  <c r="N26" i="2"/>
  <c r="N28" i="2"/>
  <c r="N30" i="2"/>
  <c r="N32" i="2"/>
  <c r="N34" i="2"/>
  <c r="N36" i="2"/>
  <c r="N38" i="2"/>
  <c r="N40" i="2"/>
  <c r="N42" i="2"/>
  <c r="N44" i="2"/>
  <c r="N46" i="2"/>
  <c r="N48" i="2"/>
  <c r="N50" i="2"/>
  <c r="N52" i="2"/>
  <c r="N54" i="2"/>
  <c r="N56" i="2"/>
  <c r="N58" i="2"/>
  <c r="N60" i="2"/>
  <c r="N62" i="2"/>
  <c r="N64" i="2"/>
  <c r="N66" i="2"/>
  <c r="N68" i="2"/>
  <c r="N70" i="2"/>
  <c r="N72" i="2"/>
  <c r="N74" i="2"/>
  <c r="N76" i="2"/>
  <c r="N78" i="2"/>
  <c r="N80" i="2"/>
  <c r="N82" i="2"/>
  <c r="N84" i="2"/>
  <c r="N86" i="2"/>
  <c r="N88" i="2"/>
  <c r="N90" i="2"/>
  <c r="N92" i="2"/>
  <c r="N94" i="2"/>
  <c r="N96" i="2"/>
  <c r="N98" i="2"/>
  <c r="N100" i="2"/>
  <c r="N102" i="2"/>
  <c r="N104" i="2"/>
  <c r="N106" i="2"/>
  <c r="N108" i="2"/>
  <c r="N110" i="2"/>
  <c r="N112" i="2"/>
  <c r="N114" i="2"/>
  <c r="N116" i="2"/>
  <c r="N118" i="2"/>
  <c r="N120" i="2"/>
  <c r="N122" i="2"/>
  <c r="N124" i="2"/>
  <c r="N126" i="2"/>
  <c r="N128" i="2"/>
  <c r="N130" i="2"/>
  <c r="N132" i="2"/>
  <c r="N134" i="2"/>
  <c r="N136" i="2"/>
  <c r="N138" i="2"/>
  <c r="N140" i="2"/>
  <c r="N142" i="2"/>
  <c r="N144" i="2"/>
  <c r="N146" i="2"/>
  <c r="N148" i="2"/>
  <c r="N150" i="2"/>
  <c r="N152" i="2"/>
  <c r="N154" i="2"/>
  <c r="N156" i="2"/>
  <c r="N158" i="2"/>
  <c r="N160" i="2"/>
  <c r="N162" i="2"/>
  <c r="N164" i="2"/>
  <c r="N166" i="2"/>
  <c r="N168" i="2"/>
  <c r="N170" i="2"/>
  <c r="N172" i="2"/>
  <c r="N174" i="2"/>
  <c r="N7" i="2"/>
  <c r="N9" i="2"/>
  <c r="N11" i="2"/>
  <c r="N13" i="2"/>
  <c r="N15" i="2"/>
  <c r="N17" i="2"/>
  <c r="N19" i="2"/>
  <c r="N21" i="2"/>
  <c r="N23" i="2"/>
  <c r="N25" i="2"/>
  <c r="N27" i="2"/>
  <c r="N29" i="2"/>
  <c r="N31" i="2"/>
  <c r="N33" i="2"/>
  <c r="N35" i="2"/>
  <c r="N37" i="2"/>
  <c r="N39" i="2"/>
  <c r="N41" i="2"/>
  <c r="N43" i="2"/>
  <c r="N45" i="2"/>
  <c r="N47" i="2"/>
  <c r="N49" i="2"/>
  <c r="N51" i="2"/>
  <c r="N53" i="2"/>
  <c r="N55" i="2"/>
  <c r="N57" i="2"/>
  <c r="N59" i="2"/>
  <c r="N61" i="2"/>
  <c r="N63" i="2"/>
  <c r="N65" i="2"/>
  <c r="N67" i="2"/>
  <c r="N69" i="2"/>
  <c r="N71" i="2"/>
  <c r="M71" i="2" s="1"/>
  <c r="N73" i="2"/>
  <c r="N75" i="2"/>
  <c r="M75" i="2" s="1"/>
  <c r="N77" i="2"/>
  <c r="N79" i="2"/>
  <c r="M79" i="2" s="1"/>
  <c r="N81" i="2"/>
  <c r="N83" i="2"/>
  <c r="M83" i="2" s="1"/>
  <c r="N85" i="2"/>
  <c r="N87" i="2"/>
  <c r="M87" i="2" s="1"/>
  <c r="N89" i="2"/>
  <c r="N91" i="2"/>
  <c r="M91" i="2" s="1"/>
  <c r="N93" i="2"/>
  <c r="N95" i="2"/>
  <c r="M95" i="2" s="1"/>
  <c r="N97" i="2"/>
  <c r="N99" i="2"/>
  <c r="M99" i="2" s="1"/>
  <c r="N101" i="2"/>
  <c r="N103" i="2"/>
  <c r="M103" i="2" s="1"/>
  <c r="N105" i="2"/>
  <c r="N107" i="2"/>
  <c r="M107" i="2" s="1"/>
  <c r="N109" i="2"/>
  <c r="M109" i="2" s="1"/>
  <c r="N111" i="2"/>
  <c r="M111" i="2" s="1"/>
  <c r="N113" i="2"/>
  <c r="M113" i="2" s="1"/>
  <c r="N115" i="2"/>
  <c r="M115" i="2" s="1"/>
  <c r="N117" i="2"/>
  <c r="N119" i="2"/>
  <c r="M119" i="2" s="1"/>
  <c r="P119" i="2" s="1"/>
  <c r="N121" i="2"/>
  <c r="M121" i="2" s="1"/>
  <c r="P121" i="2" s="1"/>
  <c r="N123" i="2"/>
  <c r="M123" i="2" s="1"/>
  <c r="P123" i="2" s="1"/>
  <c r="N125" i="2"/>
  <c r="M125" i="2" s="1"/>
  <c r="P125" i="2" s="1"/>
  <c r="N127" i="2"/>
  <c r="N129" i="2"/>
  <c r="M129" i="2" s="1"/>
  <c r="P129" i="2" s="1"/>
  <c r="N131" i="2"/>
  <c r="N133" i="2"/>
  <c r="M133" i="2" s="1"/>
  <c r="P133" i="2" s="1"/>
  <c r="N135" i="2"/>
  <c r="M135" i="2" s="1"/>
  <c r="P135" i="2" s="1"/>
  <c r="N137" i="2"/>
  <c r="M137" i="2" s="1"/>
  <c r="P137" i="2" s="1"/>
  <c r="N139" i="2"/>
  <c r="N141" i="2"/>
  <c r="M141" i="2" s="1"/>
  <c r="P141" i="2" s="1"/>
  <c r="N143" i="2"/>
  <c r="M143" i="2" s="1"/>
  <c r="P143" i="2" s="1"/>
  <c r="N145" i="2"/>
  <c r="N147" i="2"/>
  <c r="M147" i="2" s="1"/>
  <c r="P147" i="2" s="1"/>
  <c r="N149" i="2"/>
  <c r="M149" i="2" s="1"/>
  <c r="P149" i="2" s="1"/>
  <c r="N151" i="2"/>
  <c r="M151" i="2" s="1"/>
  <c r="P151" i="2" s="1"/>
  <c r="N153" i="2"/>
  <c r="M153" i="2" s="1"/>
  <c r="P153" i="2" s="1"/>
  <c r="N155" i="2"/>
  <c r="M155" i="2" s="1"/>
  <c r="P155" i="2" s="1"/>
  <c r="N157" i="2"/>
  <c r="M157" i="2" s="1"/>
  <c r="P157" i="2" s="1"/>
  <c r="N159" i="2"/>
  <c r="M159" i="2" s="1"/>
  <c r="P159" i="2" s="1"/>
  <c r="N161" i="2"/>
  <c r="M161" i="2" s="1"/>
  <c r="P161" i="2" s="1"/>
  <c r="N163" i="2"/>
  <c r="M163" i="2" s="1"/>
  <c r="P163" i="2" s="1"/>
  <c r="N165" i="2"/>
  <c r="M165" i="2" s="1"/>
  <c r="P165" i="2" s="1"/>
  <c r="N167" i="2"/>
  <c r="M167" i="2" s="1"/>
  <c r="P167" i="2" s="1"/>
  <c r="N169" i="2"/>
  <c r="M169" i="2" s="1"/>
  <c r="P169" i="2" s="1"/>
  <c r="N171" i="2"/>
  <c r="M171" i="2" s="1"/>
  <c r="P171" i="2" s="1"/>
  <c r="N173" i="2"/>
  <c r="M173" i="2" s="1"/>
  <c r="P173" i="2" s="1"/>
  <c r="N175" i="2"/>
  <c r="M175" i="2" s="1"/>
  <c r="P175" i="2" s="1"/>
  <c r="N177" i="2"/>
  <c r="N179" i="2"/>
  <c r="N181" i="2"/>
  <c r="N183" i="2"/>
  <c r="N185" i="2"/>
  <c r="N187" i="2"/>
  <c r="N189" i="2"/>
  <c r="N191" i="2"/>
  <c r="N193" i="2"/>
  <c r="N195" i="2"/>
  <c r="N197" i="2"/>
  <c r="N199" i="2"/>
  <c r="N201" i="2"/>
  <c r="N203" i="2"/>
  <c r="N205" i="2"/>
  <c r="N207" i="2"/>
  <c r="N209" i="2"/>
  <c r="N211" i="2"/>
  <c r="N213" i="2"/>
  <c r="N215" i="2"/>
  <c r="N217" i="2"/>
  <c r="N219" i="2"/>
  <c r="N221" i="2"/>
  <c r="N223" i="2"/>
  <c r="N225" i="2"/>
  <c r="N227" i="2"/>
  <c r="N229" i="2"/>
  <c r="N231" i="2"/>
  <c r="N233" i="2"/>
  <c r="N235" i="2"/>
  <c r="N237" i="2"/>
  <c r="N239" i="2"/>
  <c r="N241" i="2"/>
  <c r="N243" i="2"/>
  <c r="N245" i="2"/>
  <c r="N247" i="2"/>
  <c r="N249" i="2"/>
  <c r="N251" i="2"/>
  <c r="N253" i="2"/>
  <c r="N255" i="2"/>
  <c r="N257" i="2"/>
  <c r="N259" i="2"/>
  <c r="N261" i="2"/>
  <c r="N263" i="2"/>
  <c r="N265" i="2"/>
  <c r="N267" i="2"/>
  <c r="N269" i="2"/>
  <c r="N271" i="2"/>
  <c r="N273" i="2"/>
  <c r="N275" i="2"/>
  <c r="N277" i="2"/>
  <c r="N279" i="2"/>
  <c r="N281" i="2"/>
  <c r="N283" i="2"/>
  <c r="N285" i="2"/>
  <c r="N287" i="2"/>
  <c r="N289" i="2"/>
  <c r="N291" i="2"/>
  <c r="N293" i="2"/>
  <c r="N295" i="2"/>
  <c r="N297" i="2"/>
  <c r="N299" i="2"/>
  <c r="N301" i="2"/>
  <c r="N303" i="2"/>
  <c r="N305" i="2"/>
  <c r="N307" i="2"/>
  <c r="N309" i="2"/>
  <c r="N311" i="2"/>
  <c r="N313" i="2"/>
  <c r="N315" i="2"/>
  <c r="N317" i="2"/>
  <c r="N319" i="2"/>
  <c r="N321" i="2"/>
  <c r="N323" i="2"/>
  <c r="N325" i="2"/>
  <c r="N327" i="2"/>
  <c r="N329" i="2"/>
  <c r="N331" i="2"/>
  <c r="N333" i="2"/>
  <c r="N335" i="2"/>
  <c r="N337" i="2"/>
  <c r="N339" i="2"/>
  <c r="N341" i="2"/>
  <c r="N343" i="2"/>
  <c r="N345" i="2"/>
  <c r="N347" i="2"/>
  <c r="N176" i="2"/>
  <c r="N178" i="2"/>
  <c r="M178" i="2" s="1"/>
  <c r="P178" i="2" s="1"/>
  <c r="N180" i="2"/>
  <c r="M180" i="2" s="1"/>
  <c r="P180" i="2" s="1"/>
  <c r="N182" i="2"/>
  <c r="M182" i="2" s="1"/>
  <c r="P182" i="2" s="1"/>
  <c r="N184" i="2"/>
  <c r="N186" i="2"/>
  <c r="M186" i="2" s="1"/>
  <c r="P186" i="2" s="1"/>
  <c r="N188" i="2"/>
  <c r="M188" i="2" s="1"/>
  <c r="P188" i="2" s="1"/>
  <c r="N190" i="2"/>
  <c r="M190" i="2" s="1"/>
  <c r="P190" i="2" s="1"/>
  <c r="N192" i="2"/>
  <c r="N194" i="2"/>
  <c r="M194" i="2" s="1"/>
  <c r="P194" i="2" s="1"/>
  <c r="N196" i="2"/>
  <c r="M196" i="2" s="1"/>
  <c r="P196" i="2" s="1"/>
  <c r="N198" i="2"/>
  <c r="M198" i="2" s="1"/>
  <c r="P198" i="2" s="1"/>
  <c r="N200" i="2"/>
  <c r="N202" i="2"/>
  <c r="M202" i="2" s="1"/>
  <c r="P202" i="2" s="1"/>
  <c r="N204" i="2"/>
  <c r="M204" i="2" s="1"/>
  <c r="P204" i="2" s="1"/>
  <c r="N206" i="2"/>
  <c r="M206" i="2" s="1"/>
  <c r="P206" i="2" s="1"/>
  <c r="N208" i="2"/>
  <c r="M208" i="2" s="1"/>
  <c r="P208" i="2" s="1"/>
  <c r="N210" i="2"/>
  <c r="M210" i="2" s="1"/>
  <c r="P210" i="2" s="1"/>
  <c r="N212" i="2"/>
  <c r="M212" i="2" s="1"/>
  <c r="P212" i="2" s="1"/>
  <c r="N214" i="2"/>
  <c r="M214" i="2" s="1"/>
  <c r="P214" i="2" s="1"/>
  <c r="N216" i="2"/>
  <c r="M216" i="2" s="1"/>
  <c r="P216" i="2" s="1"/>
  <c r="N218" i="2"/>
  <c r="M218" i="2" s="1"/>
  <c r="P218" i="2" s="1"/>
  <c r="N220" i="2"/>
  <c r="M220" i="2" s="1"/>
  <c r="P220" i="2" s="1"/>
  <c r="N222" i="2"/>
  <c r="M222" i="2" s="1"/>
  <c r="P222" i="2" s="1"/>
  <c r="N224" i="2"/>
  <c r="M224" i="2" s="1"/>
  <c r="P224" i="2" s="1"/>
  <c r="N226" i="2"/>
  <c r="M226" i="2" s="1"/>
  <c r="P226" i="2" s="1"/>
  <c r="N228" i="2"/>
  <c r="M228" i="2" s="1"/>
  <c r="P228" i="2" s="1"/>
  <c r="N230" i="2"/>
  <c r="M230" i="2" s="1"/>
  <c r="P230" i="2" s="1"/>
  <c r="N232" i="2"/>
  <c r="M232" i="2" s="1"/>
  <c r="P232" i="2" s="1"/>
  <c r="N234" i="2"/>
  <c r="M234" i="2" s="1"/>
  <c r="P234" i="2" s="1"/>
  <c r="N236" i="2"/>
  <c r="M236" i="2" s="1"/>
  <c r="P236" i="2" s="1"/>
  <c r="N238" i="2"/>
  <c r="M238" i="2" s="1"/>
  <c r="P238" i="2" s="1"/>
  <c r="N240" i="2"/>
  <c r="M240" i="2" s="1"/>
  <c r="P240" i="2" s="1"/>
  <c r="N242" i="2"/>
  <c r="M242" i="2" s="1"/>
  <c r="P242" i="2" s="1"/>
  <c r="N244" i="2"/>
  <c r="M244" i="2" s="1"/>
  <c r="P244" i="2" s="1"/>
  <c r="N246" i="2"/>
  <c r="M246" i="2" s="1"/>
  <c r="P246" i="2" s="1"/>
  <c r="N248" i="2"/>
  <c r="M248" i="2" s="1"/>
  <c r="P248" i="2" s="1"/>
  <c r="N250" i="2"/>
  <c r="M250" i="2" s="1"/>
  <c r="P250" i="2" s="1"/>
  <c r="N252" i="2"/>
  <c r="M252" i="2" s="1"/>
  <c r="P252" i="2" s="1"/>
  <c r="N254" i="2"/>
  <c r="M254" i="2" s="1"/>
  <c r="P254" i="2" s="1"/>
  <c r="N256" i="2"/>
  <c r="M256" i="2" s="1"/>
  <c r="P256" i="2" s="1"/>
  <c r="N258" i="2"/>
  <c r="M258" i="2" s="1"/>
  <c r="P258" i="2" s="1"/>
  <c r="N260" i="2"/>
  <c r="N262" i="2"/>
  <c r="M262" i="2" s="1"/>
  <c r="N264" i="2"/>
  <c r="M264" i="2" s="1"/>
  <c r="N266" i="2"/>
  <c r="M266" i="2" s="1"/>
  <c r="N268" i="2"/>
  <c r="M268" i="2" s="1"/>
  <c r="N270" i="2"/>
  <c r="M270" i="2" s="1"/>
  <c r="N272" i="2"/>
  <c r="M272" i="2" s="1"/>
  <c r="N274" i="2"/>
  <c r="M274" i="2" s="1"/>
  <c r="N276" i="2"/>
  <c r="M276" i="2" s="1"/>
  <c r="N278" i="2"/>
  <c r="M278" i="2" s="1"/>
  <c r="N280" i="2"/>
  <c r="M280" i="2" s="1"/>
  <c r="N282" i="2"/>
  <c r="M282" i="2" s="1"/>
  <c r="N284" i="2"/>
  <c r="M284" i="2" s="1"/>
  <c r="N286" i="2"/>
  <c r="N288" i="2"/>
  <c r="M288" i="2" s="1"/>
  <c r="P288" i="2" s="1"/>
  <c r="N290" i="2"/>
  <c r="N292" i="2"/>
  <c r="M292" i="2" s="1"/>
  <c r="P292" i="2" s="1"/>
  <c r="N294" i="2"/>
  <c r="N296" i="2"/>
  <c r="M296" i="2" s="1"/>
  <c r="P296" i="2" s="1"/>
  <c r="N298" i="2"/>
  <c r="N300" i="2"/>
  <c r="M300" i="2" s="1"/>
  <c r="P300" i="2" s="1"/>
  <c r="N302" i="2"/>
  <c r="N304" i="2"/>
  <c r="N306" i="2"/>
  <c r="M306" i="2" s="1"/>
  <c r="P306" i="2" s="1"/>
  <c r="N308" i="2"/>
  <c r="M308" i="2" s="1"/>
  <c r="P308" i="2" s="1"/>
  <c r="N310" i="2"/>
  <c r="M310" i="2" s="1"/>
  <c r="P310" i="2" s="1"/>
  <c r="N312" i="2"/>
  <c r="N314" i="2"/>
  <c r="N316" i="2"/>
  <c r="M316" i="2" s="1"/>
  <c r="P316" i="2" s="1"/>
  <c r="N318" i="2"/>
  <c r="N320" i="2"/>
  <c r="N322" i="2"/>
  <c r="M322" i="2" s="1"/>
  <c r="P322" i="2" s="1"/>
  <c r="N324" i="2"/>
  <c r="M324" i="2" s="1"/>
  <c r="P324" i="2" s="1"/>
  <c r="N326" i="2"/>
  <c r="M326" i="2" s="1"/>
  <c r="P326" i="2" s="1"/>
  <c r="N328" i="2"/>
  <c r="N330" i="2"/>
  <c r="N332" i="2"/>
  <c r="M332" i="2" s="1"/>
  <c r="P332" i="2" s="1"/>
  <c r="N334" i="2"/>
  <c r="N336" i="2"/>
  <c r="N338" i="2"/>
  <c r="M338" i="2" s="1"/>
  <c r="P338" i="2" s="1"/>
  <c r="N340" i="2"/>
  <c r="M340" i="2" s="1"/>
  <c r="P340" i="2" s="1"/>
  <c r="N342" i="2"/>
  <c r="N344" i="2"/>
  <c r="N346" i="2"/>
  <c r="M346" i="2" s="1"/>
  <c r="P346" i="2" s="1"/>
  <c r="N349" i="2"/>
  <c r="N351" i="2"/>
  <c r="N353" i="2"/>
  <c r="N355" i="2"/>
  <c r="N357" i="2"/>
  <c r="N359" i="2"/>
  <c r="N361" i="2"/>
  <c r="N363" i="2"/>
  <c r="N365" i="2"/>
  <c r="N367" i="2"/>
  <c r="N369" i="2"/>
  <c r="N371" i="2"/>
  <c r="N373" i="2"/>
  <c r="N375" i="2"/>
  <c r="N377" i="2"/>
  <c r="N379" i="2"/>
  <c r="N381" i="2"/>
  <c r="N383" i="2"/>
  <c r="N385" i="2"/>
  <c r="N387" i="2"/>
  <c r="N389" i="2"/>
  <c r="N391" i="2"/>
  <c r="N393" i="2"/>
  <c r="N395" i="2"/>
  <c r="N397" i="2"/>
  <c r="N399" i="2"/>
  <c r="N401" i="2"/>
  <c r="N403" i="2"/>
  <c r="N405" i="2"/>
  <c r="N407" i="2"/>
  <c r="N409" i="2"/>
  <c r="N411" i="2"/>
  <c r="N413" i="2"/>
  <c r="N415" i="2"/>
  <c r="N417" i="2"/>
  <c r="N419" i="2"/>
  <c r="N421" i="2"/>
  <c r="N423" i="2"/>
  <c r="N425" i="2"/>
  <c r="N427" i="2"/>
  <c r="N429" i="2"/>
  <c r="N431" i="2"/>
  <c r="N433" i="2"/>
  <c r="N435" i="2"/>
  <c r="N437" i="2"/>
  <c r="N439" i="2"/>
  <c r="N441" i="2"/>
  <c r="N443" i="2"/>
  <c r="N445" i="2"/>
  <c r="N447" i="2"/>
  <c r="N449" i="2"/>
  <c r="N451" i="2"/>
  <c r="N453" i="2"/>
  <c r="N455" i="2"/>
  <c r="N457" i="2"/>
  <c r="N459" i="2"/>
  <c r="N461" i="2"/>
  <c r="N463" i="2"/>
  <c r="N465" i="2"/>
  <c r="N467" i="2"/>
  <c r="N469" i="2"/>
  <c r="N471" i="2"/>
  <c r="N473" i="2"/>
  <c r="N475" i="2"/>
  <c r="N477" i="2"/>
  <c r="N479" i="2"/>
  <c r="N481" i="2"/>
  <c r="N483" i="2"/>
  <c r="N485" i="2"/>
  <c r="N487" i="2"/>
  <c r="N489" i="2"/>
  <c r="N491" i="2"/>
  <c r="N493" i="2"/>
  <c r="N495" i="2"/>
  <c r="N497" i="2"/>
  <c r="N499" i="2"/>
  <c r="N501" i="2"/>
  <c r="N503" i="2"/>
  <c r="N505" i="2"/>
  <c r="N507" i="2"/>
  <c r="N509" i="2"/>
  <c r="N511" i="2"/>
  <c r="N513" i="2"/>
  <c r="N515" i="2"/>
  <c r="N517" i="2"/>
  <c r="N519" i="2"/>
  <c r="N521" i="2"/>
  <c r="N523" i="2"/>
  <c r="N525" i="2"/>
  <c r="N527" i="2"/>
  <c r="N529" i="2"/>
  <c r="N531" i="2"/>
  <c r="N533" i="2"/>
  <c r="N535" i="2"/>
  <c r="N537" i="2"/>
  <c r="N539" i="2"/>
  <c r="N541" i="2"/>
  <c r="N543" i="2"/>
  <c r="N545" i="2"/>
  <c r="N547" i="2"/>
  <c r="N549" i="2"/>
  <c r="N551" i="2"/>
  <c r="N553" i="2"/>
  <c r="N555" i="2"/>
  <c r="N557" i="2"/>
  <c r="N559" i="2"/>
  <c r="N561" i="2"/>
  <c r="N563" i="2"/>
  <c r="N565" i="2"/>
  <c r="N567" i="2"/>
  <c r="N569" i="2"/>
  <c r="N571" i="2"/>
  <c r="N573" i="2"/>
  <c r="N575" i="2"/>
  <c r="N577" i="2"/>
  <c r="N579" i="2"/>
  <c r="N581" i="2"/>
  <c r="N583" i="2"/>
  <c r="N585" i="2"/>
  <c r="N587" i="2"/>
  <c r="N589" i="2"/>
  <c r="N591" i="2"/>
  <c r="N593" i="2"/>
  <c r="N595" i="2"/>
  <c r="N597" i="2"/>
  <c r="N599" i="2"/>
  <c r="N601" i="2"/>
  <c r="N603" i="2"/>
  <c r="N605" i="2"/>
  <c r="N607" i="2"/>
  <c r="N609" i="2"/>
  <c r="N611" i="2"/>
  <c r="N613" i="2"/>
  <c r="N615" i="2"/>
  <c r="N617" i="2"/>
  <c r="N619" i="2"/>
  <c r="N621" i="2"/>
  <c r="N623" i="2"/>
  <c r="N625" i="2"/>
  <c r="N627" i="2"/>
  <c r="N629" i="2"/>
  <c r="N631" i="2"/>
  <c r="N633" i="2"/>
  <c r="N635" i="2"/>
  <c r="N637" i="2"/>
  <c r="N639" i="2"/>
  <c r="N641" i="2"/>
  <c r="N643" i="2"/>
  <c r="N645" i="2"/>
  <c r="N647" i="2"/>
  <c r="N649" i="2"/>
  <c r="N651" i="2"/>
  <c r="N653" i="2"/>
  <c r="N655" i="2"/>
  <c r="N657" i="2"/>
  <c r="N659" i="2"/>
  <c r="N661" i="2"/>
  <c r="N663" i="2"/>
  <c r="N665" i="2"/>
  <c r="N667" i="2"/>
  <c r="N669" i="2"/>
  <c r="N671" i="2"/>
  <c r="N673" i="2"/>
  <c r="N675" i="2"/>
  <c r="N677" i="2"/>
  <c r="N679" i="2"/>
  <c r="N681" i="2"/>
  <c r="N683" i="2"/>
  <c r="N685" i="2"/>
  <c r="N348" i="2"/>
  <c r="M348" i="2" s="1"/>
  <c r="P348" i="2" s="1"/>
  <c r="N350" i="2"/>
  <c r="M350" i="2" s="1"/>
  <c r="P350" i="2" s="1"/>
  <c r="N352" i="2"/>
  <c r="N354" i="2"/>
  <c r="N356" i="2"/>
  <c r="M356" i="2" s="1"/>
  <c r="P356" i="2" s="1"/>
  <c r="N358" i="2"/>
  <c r="M358" i="2" s="1"/>
  <c r="P358" i="2" s="1"/>
  <c r="N360" i="2"/>
  <c r="M360" i="2" s="1"/>
  <c r="P360" i="2" s="1"/>
  <c r="N362" i="2"/>
  <c r="M362" i="2" s="1"/>
  <c r="P362" i="2" s="1"/>
  <c r="N364" i="2"/>
  <c r="N366" i="2"/>
  <c r="M366" i="2" s="1"/>
  <c r="P366" i="2" s="1"/>
  <c r="N368" i="2"/>
  <c r="M368" i="2" s="1"/>
  <c r="P368" i="2" s="1"/>
  <c r="N370" i="2"/>
  <c r="M370" i="2" s="1"/>
  <c r="P370" i="2" s="1"/>
  <c r="N372" i="2"/>
  <c r="N374" i="2"/>
  <c r="M374" i="2" s="1"/>
  <c r="P374" i="2" s="1"/>
  <c r="N376" i="2"/>
  <c r="M376" i="2" s="1"/>
  <c r="P376" i="2" s="1"/>
  <c r="N378" i="2"/>
  <c r="N380" i="2"/>
  <c r="M380" i="2" s="1"/>
  <c r="P380" i="2" s="1"/>
  <c r="N382" i="2"/>
  <c r="M382" i="2" s="1"/>
  <c r="P382" i="2" s="1"/>
  <c r="N384" i="2"/>
  <c r="M384" i="2" s="1"/>
  <c r="P384" i="2" s="1"/>
  <c r="N386" i="2"/>
  <c r="M386" i="2" s="1"/>
  <c r="P386" i="2" s="1"/>
  <c r="N388" i="2"/>
  <c r="N390" i="2"/>
  <c r="M390" i="2" s="1"/>
  <c r="P390" i="2" s="1"/>
  <c r="N392" i="2"/>
  <c r="M392" i="2" s="1"/>
  <c r="P392" i="2" s="1"/>
  <c r="N394" i="2"/>
  <c r="M394" i="2" s="1"/>
  <c r="P394" i="2" s="1"/>
  <c r="N396" i="2"/>
  <c r="N398" i="2"/>
  <c r="M398" i="2" s="1"/>
  <c r="P398" i="2" s="1"/>
  <c r="N400" i="2"/>
  <c r="M400" i="2" s="1"/>
  <c r="P400" i="2" s="1"/>
  <c r="N402" i="2"/>
  <c r="M402" i="2" s="1"/>
  <c r="P402" i="2" s="1"/>
  <c r="N404" i="2"/>
  <c r="N406" i="2"/>
  <c r="M406" i="2" s="1"/>
  <c r="P406" i="2" s="1"/>
  <c r="N408" i="2"/>
  <c r="M408" i="2" s="1"/>
  <c r="P408" i="2" s="1"/>
  <c r="N410" i="2"/>
  <c r="M410" i="2" s="1"/>
  <c r="P410" i="2" s="1"/>
  <c r="N412" i="2"/>
  <c r="M412" i="2" s="1"/>
  <c r="P412" i="2" s="1"/>
  <c r="N414" i="2"/>
  <c r="M414" i="2" s="1"/>
  <c r="P414" i="2" s="1"/>
  <c r="N416" i="2"/>
  <c r="M416" i="2" s="1"/>
  <c r="P416" i="2" s="1"/>
  <c r="N418" i="2"/>
  <c r="M418" i="2" s="1"/>
  <c r="P418" i="2" s="1"/>
  <c r="N420" i="2"/>
  <c r="M420" i="2" s="1"/>
  <c r="P420" i="2" s="1"/>
  <c r="N422" i="2"/>
  <c r="M422" i="2" s="1"/>
  <c r="P422" i="2" s="1"/>
  <c r="N424" i="2"/>
  <c r="M424" i="2" s="1"/>
  <c r="P424" i="2" s="1"/>
  <c r="N426" i="2"/>
  <c r="M426" i="2" s="1"/>
  <c r="P426" i="2" s="1"/>
  <c r="N428" i="2"/>
  <c r="N430" i="2"/>
  <c r="M430" i="2" s="1"/>
  <c r="P430" i="2" s="1"/>
  <c r="N432" i="2"/>
  <c r="N434" i="2"/>
  <c r="M434" i="2" s="1"/>
  <c r="P434" i="2" s="1"/>
  <c r="N436" i="2"/>
  <c r="N438" i="2"/>
  <c r="M438" i="2" s="1"/>
  <c r="P438" i="2" s="1"/>
  <c r="N440" i="2"/>
  <c r="N442" i="2"/>
  <c r="M442" i="2" s="1"/>
  <c r="P442" i="2" s="1"/>
  <c r="N444" i="2"/>
  <c r="M444" i="2" s="1"/>
  <c r="P444" i="2" s="1"/>
  <c r="N446" i="2"/>
  <c r="M446" i="2" s="1"/>
  <c r="P446" i="2" s="1"/>
  <c r="N448" i="2"/>
  <c r="M448" i="2" s="1"/>
  <c r="P448" i="2" s="1"/>
  <c r="N450" i="2"/>
  <c r="M450" i="2" s="1"/>
  <c r="P450" i="2" s="1"/>
  <c r="N452" i="2"/>
  <c r="N454" i="2"/>
  <c r="N456" i="2"/>
  <c r="N458" i="2"/>
  <c r="N460" i="2"/>
  <c r="N462" i="2"/>
  <c r="N464" i="2"/>
  <c r="N466" i="2"/>
  <c r="N468" i="2"/>
  <c r="N470" i="2"/>
  <c r="M470" i="2" s="1"/>
  <c r="P470" i="2" s="1"/>
  <c r="N472" i="2"/>
  <c r="M472" i="2" s="1"/>
  <c r="P472" i="2" s="1"/>
  <c r="N474" i="2"/>
  <c r="M474" i="2" s="1"/>
  <c r="P474" i="2" s="1"/>
  <c r="N476" i="2"/>
  <c r="M476" i="2" s="1"/>
  <c r="P476" i="2" s="1"/>
  <c r="N478" i="2"/>
  <c r="M478" i="2" s="1"/>
  <c r="P478" i="2" s="1"/>
  <c r="N480" i="2"/>
  <c r="N482" i="2"/>
  <c r="M482" i="2" s="1"/>
  <c r="P482" i="2" s="1"/>
  <c r="N484" i="2"/>
  <c r="M484" i="2" s="1"/>
  <c r="P484" i="2" s="1"/>
  <c r="N486" i="2"/>
  <c r="M486" i="2" s="1"/>
  <c r="P486" i="2" s="1"/>
  <c r="N488" i="2"/>
  <c r="N490" i="2"/>
  <c r="M490" i="2" s="1"/>
  <c r="P490" i="2" s="1"/>
  <c r="N492" i="2"/>
  <c r="M492" i="2" s="1"/>
  <c r="P492" i="2" s="1"/>
  <c r="N494" i="2"/>
  <c r="M494" i="2" s="1"/>
  <c r="P494" i="2" s="1"/>
  <c r="N496" i="2"/>
  <c r="M496" i="2" s="1"/>
  <c r="P496" i="2" s="1"/>
  <c r="N498" i="2"/>
  <c r="M498" i="2" s="1"/>
  <c r="P498" i="2" s="1"/>
  <c r="N500" i="2"/>
  <c r="N502" i="2"/>
  <c r="M502" i="2" s="1"/>
  <c r="P502" i="2" s="1"/>
  <c r="N504" i="2"/>
  <c r="M504" i="2" s="1"/>
  <c r="P504" i="2" s="1"/>
  <c r="N506" i="2"/>
  <c r="M506" i="2" s="1"/>
  <c r="P506" i="2" s="1"/>
  <c r="N508" i="2"/>
  <c r="M508" i="2" s="1"/>
  <c r="P508" i="2" s="1"/>
  <c r="N510" i="2"/>
  <c r="M510" i="2" s="1"/>
  <c r="P510" i="2" s="1"/>
  <c r="N512" i="2"/>
  <c r="M512" i="2" s="1"/>
  <c r="P512" i="2" s="1"/>
  <c r="N514" i="2"/>
  <c r="M514" i="2" s="1"/>
  <c r="P514" i="2" s="1"/>
  <c r="N516" i="2"/>
  <c r="N518" i="2"/>
  <c r="M518" i="2" s="1"/>
  <c r="P518" i="2" s="1"/>
  <c r="N520" i="2"/>
  <c r="M520" i="2" s="1"/>
  <c r="P520" i="2" s="1"/>
  <c r="N522" i="2"/>
  <c r="M522" i="2" s="1"/>
  <c r="P522" i="2" s="1"/>
  <c r="N524" i="2"/>
  <c r="M524" i="2" s="1"/>
  <c r="P524" i="2" s="1"/>
  <c r="N526" i="2"/>
  <c r="M526" i="2" s="1"/>
  <c r="P526" i="2" s="1"/>
  <c r="N528" i="2"/>
  <c r="N530" i="2"/>
  <c r="M530" i="2" s="1"/>
  <c r="P530" i="2" s="1"/>
  <c r="N532" i="2"/>
  <c r="M532" i="2" s="1"/>
  <c r="P532" i="2" s="1"/>
  <c r="N534" i="2"/>
  <c r="M534" i="2" s="1"/>
  <c r="P534" i="2" s="1"/>
  <c r="N536" i="2"/>
  <c r="N538" i="2"/>
  <c r="M538" i="2" s="1"/>
  <c r="P538" i="2" s="1"/>
  <c r="N540" i="2"/>
  <c r="M540" i="2" s="1"/>
  <c r="P540" i="2" s="1"/>
  <c r="N542" i="2"/>
  <c r="M542" i="2" s="1"/>
  <c r="P542" i="2" s="1"/>
  <c r="N544" i="2"/>
  <c r="M544" i="2" s="1"/>
  <c r="P544" i="2" s="1"/>
  <c r="N546" i="2"/>
  <c r="M546" i="2" s="1"/>
  <c r="P546" i="2" s="1"/>
  <c r="N548" i="2"/>
  <c r="N550" i="2"/>
  <c r="M550" i="2" s="1"/>
  <c r="P550" i="2" s="1"/>
  <c r="N552" i="2"/>
  <c r="M552" i="2" s="1"/>
  <c r="P552" i="2" s="1"/>
  <c r="N554" i="2"/>
  <c r="M554" i="2" s="1"/>
  <c r="P554" i="2" s="1"/>
  <c r="N556" i="2"/>
  <c r="M556" i="2" s="1"/>
  <c r="P556" i="2" s="1"/>
  <c r="N558" i="2"/>
  <c r="M558" i="2" s="1"/>
  <c r="P558" i="2" s="1"/>
  <c r="N560" i="2"/>
  <c r="N562" i="2"/>
  <c r="M562" i="2" s="1"/>
  <c r="P562" i="2" s="1"/>
  <c r="N564" i="2"/>
  <c r="M564" i="2" s="1"/>
  <c r="P564" i="2" s="1"/>
  <c r="N566" i="2"/>
  <c r="M566" i="2" s="1"/>
  <c r="P566" i="2" s="1"/>
  <c r="N568" i="2"/>
  <c r="N570" i="2"/>
  <c r="M570" i="2" s="1"/>
  <c r="P570" i="2" s="1"/>
  <c r="N572" i="2"/>
  <c r="M572" i="2" s="1"/>
  <c r="P572" i="2" s="1"/>
  <c r="N574" i="2"/>
  <c r="M574" i="2" s="1"/>
  <c r="P574" i="2" s="1"/>
  <c r="N576" i="2"/>
  <c r="M576" i="2" s="1"/>
  <c r="P576" i="2" s="1"/>
  <c r="N578" i="2"/>
  <c r="M578" i="2" s="1"/>
  <c r="P578" i="2" s="1"/>
  <c r="N580" i="2"/>
  <c r="N582" i="2"/>
  <c r="M582" i="2" s="1"/>
  <c r="P582" i="2" s="1"/>
  <c r="N584" i="2"/>
  <c r="M584" i="2" s="1"/>
  <c r="P584" i="2" s="1"/>
  <c r="N586" i="2"/>
  <c r="M586" i="2" s="1"/>
  <c r="P586" i="2" s="1"/>
  <c r="N588" i="2"/>
  <c r="M588" i="2" s="1"/>
  <c r="P588" i="2" s="1"/>
  <c r="N590" i="2"/>
  <c r="M590" i="2" s="1"/>
  <c r="P590" i="2" s="1"/>
  <c r="N592" i="2"/>
  <c r="N594" i="2"/>
  <c r="M594" i="2" s="1"/>
  <c r="P594" i="2" s="1"/>
  <c r="N596" i="2"/>
  <c r="M596" i="2" s="1"/>
  <c r="P596" i="2" s="1"/>
  <c r="N598" i="2"/>
  <c r="M598" i="2" s="1"/>
  <c r="P598" i="2" s="1"/>
  <c r="N600" i="2"/>
  <c r="N602" i="2"/>
  <c r="M602" i="2" s="1"/>
  <c r="P602" i="2" s="1"/>
  <c r="N604" i="2"/>
  <c r="N606" i="2"/>
  <c r="M606" i="2" s="1"/>
  <c r="P606" i="2" s="1"/>
  <c r="N608" i="2"/>
  <c r="N610" i="2"/>
  <c r="M610" i="2" s="1"/>
  <c r="P610" i="2" s="1"/>
  <c r="N612" i="2"/>
  <c r="N614" i="2"/>
  <c r="M614" i="2" s="1"/>
  <c r="P614" i="2" s="1"/>
  <c r="N616" i="2"/>
  <c r="N618" i="2"/>
  <c r="M618" i="2" s="1"/>
  <c r="P618" i="2" s="1"/>
  <c r="N620" i="2"/>
  <c r="N622" i="2"/>
  <c r="M622" i="2" s="1"/>
  <c r="P622" i="2" s="1"/>
  <c r="N624" i="2"/>
  <c r="N626" i="2"/>
  <c r="M626" i="2" s="1"/>
  <c r="P626" i="2" s="1"/>
  <c r="N628" i="2"/>
  <c r="N630" i="2"/>
  <c r="M630" i="2" s="1"/>
  <c r="P630" i="2" s="1"/>
  <c r="N632" i="2"/>
  <c r="N634" i="2"/>
  <c r="M634" i="2" s="1"/>
  <c r="P634" i="2" s="1"/>
  <c r="N636" i="2"/>
  <c r="N638" i="2"/>
  <c r="M638" i="2" s="1"/>
  <c r="P638" i="2" s="1"/>
  <c r="N640" i="2"/>
  <c r="N642" i="2"/>
  <c r="M642" i="2" s="1"/>
  <c r="P642" i="2" s="1"/>
  <c r="N644" i="2"/>
  <c r="N646" i="2"/>
  <c r="M646" i="2" s="1"/>
  <c r="P646" i="2" s="1"/>
  <c r="N648" i="2"/>
  <c r="N650" i="2"/>
  <c r="M650" i="2" s="1"/>
  <c r="P650" i="2" s="1"/>
  <c r="N652" i="2"/>
  <c r="N654" i="2"/>
  <c r="M654" i="2" s="1"/>
  <c r="P654" i="2" s="1"/>
  <c r="N656" i="2"/>
  <c r="N658" i="2"/>
  <c r="M658" i="2" s="1"/>
  <c r="P658" i="2" s="1"/>
  <c r="N660" i="2"/>
  <c r="N662" i="2"/>
  <c r="M662" i="2" s="1"/>
  <c r="P662" i="2" s="1"/>
  <c r="N664" i="2"/>
  <c r="M664" i="2" s="1"/>
  <c r="P664" i="2" s="1"/>
  <c r="N666" i="2"/>
  <c r="M666" i="2" s="1"/>
  <c r="P666" i="2" s="1"/>
  <c r="N668" i="2"/>
  <c r="M668" i="2" s="1"/>
  <c r="P668" i="2" s="1"/>
  <c r="N672" i="2"/>
  <c r="M672" i="2" s="1"/>
  <c r="P672" i="2" s="1"/>
  <c r="N676" i="2"/>
  <c r="M676" i="2" s="1"/>
  <c r="P676" i="2" s="1"/>
  <c r="N680" i="2"/>
  <c r="M680" i="2" s="1"/>
  <c r="P680" i="2" s="1"/>
  <c r="N684" i="2"/>
  <c r="M684" i="2" s="1"/>
  <c r="P684" i="2" s="1"/>
  <c r="N687" i="2"/>
  <c r="N689" i="2"/>
  <c r="N691" i="2"/>
  <c r="N693" i="2"/>
  <c r="N695" i="2"/>
  <c r="N697" i="2"/>
  <c r="N699" i="2"/>
  <c r="N701" i="2"/>
  <c r="N703" i="2"/>
  <c r="N705" i="2"/>
  <c r="N707" i="2"/>
  <c r="N709" i="2"/>
  <c r="N711" i="2"/>
  <c r="N713" i="2"/>
  <c r="N715" i="2"/>
  <c r="N717" i="2"/>
  <c r="N719" i="2"/>
  <c r="N721" i="2"/>
  <c r="N723" i="2"/>
  <c r="N725" i="2"/>
  <c r="N727" i="2"/>
  <c r="N729" i="2"/>
  <c r="N731" i="2"/>
  <c r="N733" i="2"/>
  <c r="N735" i="2"/>
  <c r="N737" i="2"/>
  <c r="N739" i="2"/>
  <c r="N741" i="2"/>
  <c r="N743" i="2"/>
  <c r="N745" i="2"/>
  <c r="N747" i="2"/>
  <c r="N749" i="2"/>
  <c r="N751" i="2"/>
  <c r="N753" i="2"/>
  <c r="N755" i="2"/>
  <c r="N757" i="2"/>
  <c r="N759" i="2"/>
  <c r="N761" i="2"/>
  <c r="N763" i="2"/>
  <c r="N765" i="2"/>
  <c r="N767" i="2"/>
  <c r="N769" i="2"/>
  <c r="N771" i="2"/>
  <c r="N773" i="2"/>
  <c r="N775" i="2"/>
  <c r="N777" i="2"/>
  <c r="N779" i="2"/>
  <c r="N781" i="2"/>
  <c r="N783" i="2"/>
  <c r="N785" i="2"/>
  <c r="N787" i="2"/>
  <c r="N789" i="2"/>
  <c r="N791" i="2"/>
  <c r="N793" i="2"/>
  <c r="N795" i="2"/>
  <c r="N797" i="2"/>
  <c r="N799" i="2"/>
  <c r="N801" i="2"/>
  <c r="N803" i="2"/>
  <c r="N805" i="2"/>
  <c r="N807" i="2"/>
  <c r="N809" i="2"/>
  <c r="N811" i="2"/>
  <c r="N813" i="2"/>
  <c r="N815" i="2"/>
  <c r="N817" i="2"/>
  <c r="N819" i="2"/>
  <c r="N821" i="2"/>
  <c r="N823" i="2"/>
  <c r="N825" i="2"/>
  <c r="N827" i="2"/>
  <c r="N829" i="2"/>
  <c r="N831" i="2"/>
  <c r="N833" i="2"/>
  <c r="N835" i="2"/>
  <c r="N837" i="2"/>
  <c r="N839" i="2"/>
  <c r="N841" i="2"/>
  <c r="N843" i="2"/>
  <c r="N845" i="2"/>
  <c r="N847" i="2"/>
  <c r="N849" i="2"/>
  <c r="N851" i="2"/>
  <c r="N853" i="2"/>
  <c r="N855" i="2"/>
  <c r="N857" i="2"/>
  <c r="N859" i="2"/>
  <c r="N861" i="2"/>
  <c r="N863" i="2"/>
  <c r="N865" i="2"/>
  <c r="N867" i="2"/>
  <c r="N869" i="2"/>
  <c r="N871" i="2"/>
  <c r="N873" i="2"/>
  <c r="N875" i="2"/>
  <c r="N877" i="2"/>
  <c r="N879" i="2"/>
  <c r="N881" i="2"/>
  <c r="N883" i="2"/>
  <c r="N885" i="2"/>
  <c r="N887" i="2"/>
  <c r="N889" i="2"/>
  <c r="N891" i="2"/>
  <c r="N893" i="2"/>
  <c r="N895" i="2"/>
  <c r="N897" i="2"/>
  <c r="N899" i="2"/>
  <c r="N901" i="2"/>
  <c r="N903" i="2"/>
  <c r="N905" i="2"/>
  <c r="N907" i="2"/>
  <c r="N909" i="2"/>
  <c r="N911" i="2"/>
  <c r="N913" i="2"/>
  <c r="N915" i="2"/>
  <c r="N917" i="2"/>
  <c r="N919" i="2"/>
  <c r="N921" i="2"/>
  <c r="N923" i="2"/>
  <c r="N925" i="2"/>
  <c r="N927" i="2"/>
  <c r="N929" i="2"/>
  <c r="N931" i="2"/>
  <c r="N933" i="2"/>
  <c r="N935" i="2"/>
  <c r="N937" i="2"/>
  <c r="N939" i="2"/>
  <c r="N941" i="2"/>
  <c r="N943" i="2"/>
  <c r="N945" i="2"/>
  <c r="N947" i="2"/>
  <c r="N949" i="2"/>
  <c r="N951" i="2"/>
  <c r="N953" i="2"/>
  <c r="N955" i="2"/>
  <c r="N957" i="2"/>
  <c r="N959" i="2"/>
  <c r="N961" i="2"/>
  <c r="N963" i="2"/>
  <c r="N965" i="2"/>
  <c r="N967" i="2"/>
  <c r="N969" i="2"/>
  <c r="N971" i="2"/>
  <c r="N973" i="2"/>
  <c r="N975" i="2"/>
  <c r="N977" i="2"/>
  <c r="N979" i="2"/>
  <c r="N981" i="2"/>
  <c r="N983" i="2"/>
  <c r="N985" i="2"/>
  <c r="N987" i="2"/>
  <c r="N989" i="2"/>
  <c r="N991" i="2"/>
  <c r="N993" i="2"/>
  <c r="N995" i="2"/>
  <c r="N997" i="2"/>
  <c r="N999" i="2"/>
  <c r="N1001" i="2"/>
  <c r="N1003" i="2"/>
  <c r="N1005" i="2"/>
  <c r="L7" i="2"/>
  <c r="L9" i="2"/>
  <c r="L11" i="2"/>
  <c r="L13" i="2"/>
  <c r="L15" i="2"/>
  <c r="L17" i="2"/>
  <c r="N670" i="2"/>
  <c r="M670" i="2" s="1"/>
  <c r="P670" i="2" s="1"/>
  <c r="N674" i="2"/>
  <c r="M674" i="2" s="1"/>
  <c r="P674" i="2" s="1"/>
  <c r="N678" i="2"/>
  <c r="M678" i="2" s="1"/>
  <c r="P678" i="2" s="1"/>
  <c r="N682" i="2"/>
  <c r="M682" i="2" s="1"/>
  <c r="P682" i="2" s="1"/>
  <c r="N686" i="2"/>
  <c r="M686" i="2" s="1"/>
  <c r="P686" i="2" s="1"/>
  <c r="N688" i="2"/>
  <c r="M688" i="2" s="1"/>
  <c r="P688" i="2" s="1"/>
  <c r="N690" i="2"/>
  <c r="M690" i="2" s="1"/>
  <c r="P690" i="2" s="1"/>
  <c r="N692" i="2"/>
  <c r="M692" i="2" s="1"/>
  <c r="P692" i="2" s="1"/>
  <c r="N694" i="2"/>
  <c r="M694" i="2" s="1"/>
  <c r="P694" i="2" s="1"/>
  <c r="N696" i="2"/>
  <c r="M696" i="2" s="1"/>
  <c r="P696" i="2" s="1"/>
  <c r="N698" i="2"/>
  <c r="N700" i="2"/>
  <c r="M700" i="2" s="1"/>
  <c r="P700" i="2" s="1"/>
  <c r="N702" i="2"/>
  <c r="N704" i="2"/>
  <c r="M704" i="2" s="1"/>
  <c r="P704" i="2" s="1"/>
  <c r="N706" i="2"/>
  <c r="N708" i="2"/>
  <c r="M708" i="2" s="1"/>
  <c r="P708" i="2" s="1"/>
  <c r="N710" i="2"/>
  <c r="N712" i="2"/>
  <c r="M712" i="2" s="1"/>
  <c r="P712" i="2" s="1"/>
  <c r="N714" i="2"/>
  <c r="N716" i="2"/>
  <c r="M716" i="2" s="1"/>
  <c r="P716" i="2" s="1"/>
  <c r="N718" i="2"/>
  <c r="N720" i="2"/>
  <c r="M720" i="2" s="1"/>
  <c r="P720" i="2" s="1"/>
  <c r="N722" i="2"/>
  <c r="N724" i="2"/>
  <c r="M724" i="2" s="1"/>
  <c r="P724" i="2" s="1"/>
  <c r="N726" i="2"/>
  <c r="N728" i="2"/>
  <c r="M728" i="2" s="1"/>
  <c r="P728" i="2" s="1"/>
  <c r="N730" i="2"/>
  <c r="N732" i="2"/>
  <c r="M732" i="2" s="1"/>
  <c r="P732" i="2" s="1"/>
  <c r="N734" i="2"/>
  <c r="N736" i="2"/>
  <c r="M736" i="2" s="1"/>
  <c r="P736" i="2" s="1"/>
  <c r="N738" i="2"/>
  <c r="N740" i="2"/>
  <c r="M740" i="2" s="1"/>
  <c r="P740" i="2" s="1"/>
  <c r="N742" i="2"/>
  <c r="N744" i="2"/>
  <c r="M744" i="2" s="1"/>
  <c r="P744" i="2" s="1"/>
  <c r="N746" i="2"/>
  <c r="N748" i="2"/>
  <c r="M748" i="2" s="1"/>
  <c r="P748" i="2" s="1"/>
  <c r="N750" i="2"/>
  <c r="N752" i="2"/>
  <c r="M752" i="2" s="1"/>
  <c r="P752" i="2" s="1"/>
  <c r="N754" i="2"/>
  <c r="N756" i="2"/>
  <c r="M756" i="2" s="1"/>
  <c r="P756" i="2" s="1"/>
  <c r="N758" i="2"/>
  <c r="N760" i="2"/>
  <c r="M760" i="2" s="1"/>
  <c r="P760" i="2" s="1"/>
  <c r="N762" i="2"/>
  <c r="N764" i="2"/>
  <c r="M764" i="2" s="1"/>
  <c r="P764" i="2" s="1"/>
  <c r="N766" i="2"/>
  <c r="N768" i="2"/>
  <c r="M768" i="2" s="1"/>
  <c r="P768" i="2" s="1"/>
  <c r="N770" i="2"/>
  <c r="N772" i="2"/>
  <c r="M772" i="2" s="1"/>
  <c r="P772" i="2" s="1"/>
  <c r="N774" i="2"/>
  <c r="N776" i="2"/>
  <c r="M776" i="2" s="1"/>
  <c r="P776" i="2" s="1"/>
  <c r="N778" i="2"/>
  <c r="N780" i="2"/>
  <c r="M780" i="2" s="1"/>
  <c r="P780" i="2" s="1"/>
  <c r="N782" i="2"/>
  <c r="N784" i="2"/>
  <c r="M784" i="2" s="1"/>
  <c r="P784" i="2" s="1"/>
  <c r="N786" i="2"/>
  <c r="N788" i="2"/>
  <c r="M788" i="2" s="1"/>
  <c r="P788" i="2" s="1"/>
  <c r="N790" i="2"/>
  <c r="M790" i="2" s="1"/>
  <c r="P790" i="2" s="1"/>
  <c r="N792" i="2"/>
  <c r="N794" i="2"/>
  <c r="M794" i="2" s="1"/>
  <c r="P794" i="2" s="1"/>
  <c r="N796" i="2"/>
  <c r="M796" i="2" s="1"/>
  <c r="P796" i="2" s="1"/>
  <c r="N798" i="2"/>
  <c r="N800" i="2"/>
  <c r="M800" i="2" s="1"/>
  <c r="P800" i="2" s="1"/>
  <c r="N802" i="2"/>
  <c r="N804" i="2"/>
  <c r="M804" i="2" s="1"/>
  <c r="P804" i="2" s="1"/>
  <c r="N806" i="2"/>
  <c r="M806" i="2" s="1"/>
  <c r="P806" i="2" s="1"/>
  <c r="N808" i="2"/>
  <c r="N810" i="2"/>
  <c r="M810" i="2" s="1"/>
  <c r="P810" i="2" s="1"/>
  <c r="N812" i="2"/>
  <c r="M812" i="2" s="1"/>
  <c r="P812" i="2" s="1"/>
  <c r="N814" i="2"/>
  <c r="N816" i="2"/>
  <c r="M816" i="2" s="1"/>
  <c r="P816" i="2" s="1"/>
  <c r="N818" i="2"/>
  <c r="N820" i="2"/>
  <c r="M820" i="2" s="1"/>
  <c r="P820" i="2" s="1"/>
  <c r="N822" i="2"/>
  <c r="M822" i="2" s="1"/>
  <c r="P822" i="2" s="1"/>
  <c r="N824" i="2"/>
  <c r="N826" i="2"/>
  <c r="M826" i="2" s="1"/>
  <c r="P826" i="2" s="1"/>
  <c r="N828" i="2"/>
  <c r="M828" i="2" s="1"/>
  <c r="P828" i="2" s="1"/>
  <c r="N830" i="2"/>
  <c r="N832" i="2"/>
  <c r="M832" i="2" s="1"/>
  <c r="P832" i="2" s="1"/>
  <c r="N834" i="2"/>
  <c r="N836" i="2"/>
  <c r="M836" i="2" s="1"/>
  <c r="P836" i="2" s="1"/>
  <c r="N838" i="2"/>
  <c r="M838" i="2" s="1"/>
  <c r="P838" i="2" s="1"/>
  <c r="N840" i="2"/>
  <c r="N842" i="2"/>
  <c r="M842" i="2" s="1"/>
  <c r="P842" i="2" s="1"/>
  <c r="N844" i="2"/>
  <c r="M844" i="2" s="1"/>
  <c r="P844" i="2" s="1"/>
  <c r="N846" i="2"/>
  <c r="N848" i="2"/>
  <c r="M848" i="2" s="1"/>
  <c r="P848" i="2" s="1"/>
  <c r="N850" i="2"/>
  <c r="N852" i="2"/>
  <c r="M852" i="2" s="1"/>
  <c r="P852" i="2" s="1"/>
  <c r="N854" i="2"/>
  <c r="M854" i="2" s="1"/>
  <c r="P854" i="2" s="1"/>
  <c r="N856" i="2"/>
  <c r="N858" i="2"/>
  <c r="M858" i="2" s="1"/>
  <c r="P858" i="2" s="1"/>
  <c r="N860" i="2"/>
  <c r="M860" i="2" s="1"/>
  <c r="P860" i="2" s="1"/>
  <c r="N862" i="2"/>
  <c r="N864" i="2"/>
  <c r="M864" i="2" s="1"/>
  <c r="P864" i="2" s="1"/>
  <c r="N866" i="2"/>
  <c r="N868" i="2"/>
  <c r="M868" i="2" s="1"/>
  <c r="P868" i="2" s="1"/>
  <c r="N870" i="2"/>
  <c r="M870" i="2" s="1"/>
  <c r="P870" i="2" s="1"/>
  <c r="N872" i="2"/>
  <c r="N874" i="2"/>
  <c r="M874" i="2" s="1"/>
  <c r="P874" i="2" s="1"/>
  <c r="N876" i="2"/>
  <c r="M876" i="2" s="1"/>
  <c r="P876" i="2" s="1"/>
  <c r="N878" i="2"/>
  <c r="N880" i="2"/>
  <c r="M880" i="2" s="1"/>
  <c r="P880" i="2" s="1"/>
  <c r="N882" i="2"/>
  <c r="M882" i="2" s="1"/>
  <c r="P882" i="2" s="1"/>
  <c r="N884" i="2"/>
  <c r="M884" i="2" s="1"/>
  <c r="P884" i="2" s="1"/>
  <c r="N886" i="2"/>
  <c r="M886" i="2" s="1"/>
  <c r="P886" i="2" s="1"/>
  <c r="N888" i="2"/>
  <c r="M888" i="2" s="1"/>
  <c r="P888" i="2" s="1"/>
  <c r="N890" i="2"/>
  <c r="M890" i="2" s="1"/>
  <c r="P890" i="2" s="1"/>
  <c r="N892" i="2"/>
  <c r="M892" i="2" s="1"/>
  <c r="P892" i="2" s="1"/>
  <c r="N894" i="2"/>
  <c r="M894" i="2" s="1"/>
  <c r="P894" i="2" s="1"/>
  <c r="N896" i="2"/>
  <c r="M896" i="2" s="1"/>
  <c r="P896" i="2" s="1"/>
  <c r="N898" i="2"/>
  <c r="M898" i="2" s="1"/>
  <c r="P898" i="2" s="1"/>
  <c r="N900" i="2"/>
  <c r="M900" i="2" s="1"/>
  <c r="P900" i="2" s="1"/>
  <c r="N902" i="2"/>
  <c r="M902" i="2" s="1"/>
  <c r="P902" i="2" s="1"/>
  <c r="N904" i="2"/>
  <c r="M904" i="2" s="1"/>
  <c r="P904" i="2" s="1"/>
  <c r="N906" i="2"/>
  <c r="M906" i="2" s="1"/>
  <c r="P906" i="2" s="1"/>
  <c r="N908" i="2"/>
  <c r="M908" i="2" s="1"/>
  <c r="P908" i="2" s="1"/>
  <c r="N910" i="2"/>
  <c r="M910" i="2" s="1"/>
  <c r="P910" i="2" s="1"/>
  <c r="N912" i="2"/>
  <c r="M912" i="2" s="1"/>
  <c r="P912" i="2" s="1"/>
  <c r="N914" i="2"/>
  <c r="M914" i="2" s="1"/>
  <c r="P914" i="2" s="1"/>
  <c r="N916" i="2"/>
  <c r="M916" i="2" s="1"/>
  <c r="P916" i="2" s="1"/>
  <c r="N918" i="2"/>
  <c r="M918" i="2" s="1"/>
  <c r="P918" i="2" s="1"/>
  <c r="N920" i="2"/>
  <c r="M920" i="2" s="1"/>
  <c r="P920" i="2" s="1"/>
  <c r="N922" i="2"/>
  <c r="M922" i="2" s="1"/>
  <c r="P922" i="2" s="1"/>
  <c r="N924" i="2"/>
  <c r="M924" i="2" s="1"/>
  <c r="P924" i="2" s="1"/>
  <c r="N926" i="2"/>
  <c r="M926" i="2" s="1"/>
  <c r="P926" i="2" s="1"/>
  <c r="N928" i="2"/>
  <c r="M928" i="2" s="1"/>
  <c r="P928" i="2" s="1"/>
  <c r="N930" i="2"/>
  <c r="M930" i="2" s="1"/>
  <c r="P930" i="2" s="1"/>
  <c r="N932" i="2"/>
  <c r="M932" i="2" s="1"/>
  <c r="P932" i="2" s="1"/>
  <c r="N934" i="2"/>
  <c r="M934" i="2" s="1"/>
  <c r="P934" i="2" s="1"/>
  <c r="N936" i="2"/>
  <c r="M936" i="2" s="1"/>
  <c r="P936" i="2" s="1"/>
  <c r="N938" i="2"/>
  <c r="N940" i="2"/>
  <c r="N942" i="2"/>
  <c r="M942" i="2" s="1"/>
  <c r="P942" i="2" s="1"/>
  <c r="N944" i="2"/>
  <c r="M944" i="2" s="1"/>
  <c r="P944" i="2" s="1"/>
  <c r="N946" i="2"/>
  <c r="N948" i="2"/>
  <c r="M948" i="2" s="1"/>
  <c r="P948" i="2" s="1"/>
  <c r="N950" i="2"/>
  <c r="M950" i="2" s="1"/>
  <c r="P950" i="2" s="1"/>
  <c r="N952" i="2"/>
  <c r="M952" i="2" s="1"/>
  <c r="P952" i="2" s="1"/>
  <c r="N954" i="2"/>
  <c r="M954" i="2" s="1"/>
  <c r="P954" i="2" s="1"/>
  <c r="N956" i="2"/>
  <c r="M956" i="2" s="1"/>
  <c r="P956" i="2" s="1"/>
  <c r="N958" i="2"/>
  <c r="M958" i="2" s="1"/>
  <c r="P958" i="2" s="1"/>
  <c r="N960" i="2"/>
  <c r="M960" i="2" s="1"/>
  <c r="P960" i="2" s="1"/>
  <c r="N962" i="2"/>
  <c r="N964" i="2"/>
  <c r="M964" i="2" s="1"/>
  <c r="P964" i="2" s="1"/>
  <c r="N966" i="2"/>
  <c r="M966" i="2" s="1"/>
  <c r="P966" i="2" s="1"/>
  <c r="N968" i="2"/>
  <c r="M968" i="2" s="1"/>
  <c r="P968" i="2" s="1"/>
  <c r="N970" i="2"/>
  <c r="M970" i="2" s="1"/>
  <c r="P970" i="2" s="1"/>
  <c r="N972" i="2"/>
  <c r="M972" i="2" s="1"/>
  <c r="P972" i="2" s="1"/>
  <c r="N974" i="2"/>
  <c r="M974" i="2" s="1"/>
  <c r="P974" i="2" s="1"/>
  <c r="N976" i="2"/>
  <c r="M976" i="2" s="1"/>
  <c r="P976" i="2" s="1"/>
  <c r="N978" i="2"/>
  <c r="N980" i="2"/>
  <c r="M980" i="2" s="1"/>
  <c r="P980" i="2" s="1"/>
  <c r="N982" i="2"/>
  <c r="M982" i="2" s="1"/>
  <c r="P982" i="2" s="1"/>
  <c r="N984" i="2"/>
  <c r="N986" i="2"/>
  <c r="M986" i="2" s="1"/>
  <c r="P986" i="2" s="1"/>
  <c r="N988" i="2"/>
  <c r="M988" i="2" s="1"/>
  <c r="P988" i="2" s="1"/>
  <c r="N990" i="2"/>
  <c r="M990" i="2" s="1"/>
  <c r="P990" i="2" s="1"/>
  <c r="N992" i="2"/>
  <c r="M992" i="2" s="1"/>
  <c r="P992" i="2" s="1"/>
  <c r="N994" i="2"/>
  <c r="M994" i="2" s="1"/>
  <c r="P994" i="2" s="1"/>
  <c r="N996" i="2"/>
  <c r="M996" i="2" s="1"/>
  <c r="P996" i="2" s="1"/>
  <c r="N998" i="2"/>
  <c r="N1000" i="2"/>
  <c r="N1002" i="2"/>
  <c r="M1002" i="2" s="1"/>
  <c r="P1002" i="2" s="1"/>
  <c r="N1004" i="2"/>
  <c r="M1004" i="2" s="1"/>
  <c r="P1004" i="2" s="1"/>
  <c r="L6" i="2"/>
  <c r="L8" i="2"/>
  <c r="K8" i="2" s="1"/>
  <c r="L10" i="2"/>
  <c r="K10" i="2" s="1"/>
  <c r="L12" i="2"/>
  <c r="K12" i="2" s="1"/>
  <c r="L14" i="2"/>
  <c r="K14" i="2" s="1"/>
  <c r="L16" i="2"/>
  <c r="K16" i="2" s="1"/>
  <c r="L18" i="2"/>
  <c r="K18" i="2" s="1"/>
  <c r="L20" i="2"/>
  <c r="L22" i="2"/>
  <c r="L24" i="2"/>
  <c r="L26" i="2"/>
  <c r="L28" i="2"/>
  <c r="L30" i="2"/>
  <c r="L32" i="2"/>
  <c r="L34" i="2"/>
  <c r="L36" i="2"/>
  <c r="L38" i="2"/>
  <c r="L40" i="2"/>
  <c r="L42" i="2"/>
  <c r="L44" i="2"/>
  <c r="L46" i="2"/>
  <c r="L48" i="2"/>
  <c r="L50" i="2"/>
  <c r="L52" i="2"/>
  <c r="L54" i="2"/>
  <c r="L56" i="2"/>
  <c r="L58" i="2"/>
  <c r="L60" i="2"/>
  <c r="L62" i="2"/>
  <c r="L64" i="2"/>
  <c r="L66" i="2"/>
  <c r="L68" i="2"/>
  <c r="L70" i="2"/>
  <c r="L72" i="2"/>
  <c r="L74" i="2"/>
  <c r="L76" i="2"/>
  <c r="L78" i="2"/>
  <c r="L80" i="2"/>
  <c r="L82" i="2"/>
  <c r="L84" i="2"/>
  <c r="L86" i="2"/>
  <c r="L88" i="2"/>
  <c r="L90" i="2"/>
  <c r="L92" i="2"/>
  <c r="L94" i="2"/>
  <c r="L96" i="2"/>
  <c r="L98" i="2"/>
  <c r="L100" i="2"/>
  <c r="L102" i="2"/>
  <c r="L104" i="2"/>
  <c r="L106" i="2"/>
  <c r="L108" i="2"/>
  <c r="L110" i="2"/>
  <c r="L112" i="2"/>
  <c r="L114" i="2"/>
  <c r="L116" i="2"/>
  <c r="L118" i="2"/>
  <c r="L120" i="2"/>
  <c r="L122" i="2"/>
  <c r="L124" i="2"/>
  <c r="L126" i="2"/>
  <c r="L128" i="2"/>
  <c r="L130" i="2"/>
  <c r="L132" i="2"/>
  <c r="L134" i="2"/>
  <c r="L136" i="2"/>
  <c r="L138" i="2"/>
  <c r="L140" i="2"/>
  <c r="L142" i="2"/>
  <c r="L144" i="2"/>
  <c r="L146" i="2"/>
  <c r="L148" i="2"/>
  <c r="L150" i="2"/>
  <c r="L152" i="2"/>
  <c r="L154" i="2"/>
  <c r="L156" i="2"/>
  <c r="L158" i="2"/>
  <c r="L160" i="2"/>
  <c r="L162" i="2"/>
  <c r="L164" i="2"/>
  <c r="L166" i="2"/>
  <c r="L168" i="2"/>
  <c r="L170" i="2"/>
  <c r="L172" i="2"/>
  <c r="L174" i="2"/>
  <c r="L176" i="2"/>
  <c r="L178" i="2"/>
  <c r="L180" i="2"/>
  <c r="L182" i="2"/>
  <c r="L184" i="2"/>
  <c r="L186" i="2"/>
  <c r="L188" i="2"/>
  <c r="L190" i="2"/>
  <c r="L192" i="2"/>
  <c r="L194" i="2"/>
  <c r="L196" i="2"/>
  <c r="L198" i="2"/>
  <c r="L200" i="2"/>
  <c r="L202" i="2"/>
  <c r="L204" i="2"/>
  <c r="L206" i="2"/>
  <c r="L208" i="2"/>
  <c r="L210" i="2"/>
  <c r="L212" i="2"/>
  <c r="L214" i="2"/>
  <c r="L216" i="2"/>
  <c r="L218" i="2"/>
  <c r="L220" i="2"/>
  <c r="L222" i="2"/>
  <c r="L224" i="2"/>
  <c r="L226" i="2"/>
  <c r="L228" i="2"/>
  <c r="L230" i="2"/>
  <c r="L232" i="2"/>
  <c r="L234" i="2"/>
  <c r="L236" i="2"/>
  <c r="L238" i="2"/>
  <c r="L240" i="2"/>
  <c r="L242" i="2"/>
  <c r="L244" i="2"/>
  <c r="L246" i="2"/>
  <c r="L248" i="2"/>
  <c r="L250" i="2"/>
  <c r="L252" i="2"/>
  <c r="L254" i="2"/>
  <c r="L256" i="2"/>
  <c r="L258" i="2"/>
  <c r="L260" i="2"/>
  <c r="L262" i="2"/>
  <c r="L264" i="2"/>
  <c r="L266" i="2"/>
  <c r="L268" i="2"/>
  <c r="L270" i="2"/>
  <c r="L272" i="2"/>
  <c r="L274" i="2"/>
  <c r="L276" i="2"/>
  <c r="L278" i="2"/>
  <c r="L280" i="2"/>
  <c r="L282" i="2"/>
  <c r="L284" i="2"/>
  <c r="L286" i="2"/>
  <c r="L288" i="2"/>
  <c r="L290" i="2"/>
  <c r="L292" i="2"/>
  <c r="L294" i="2"/>
  <c r="L296" i="2"/>
  <c r="L298" i="2"/>
  <c r="L300" i="2"/>
  <c r="L302" i="2"/>
  <c r="L304" i="2"/>
  <c r="L306" i="2"/>
  <c r="L308" i="2"/>
  <c r="L310" i="2"/>
  <c r="L312" i="2"/>
  <c r="L314" i="2"/>
  <c r="L316" i="2"/>
  <c r="L318" i="2"/>
  <c r="L320" i="2"/>
  <c r="L322" i="2"/>
  <c r="L324" i="2"/>
  <c r="L326" i="2"/>
  <c r="L328" i="2"/>
  <c r="L330" i="2"/>
  <c r="L332" i="2"/>
  <c r="L334" i="2"/>
  <c r="L336" i="2"/>
  <c r="L338" i="2"/>
  <c r="L340" i="2"/>
  <c r="L342" i="2"/>
  <c r="L344" i="2"/>
  <c r="L346" i="2"/>
  <c r="L348" i="2"/>
  <c r="L350" i="2"/>
  <c r="L352" i="2"/>
  <c r="L354" i="2"/>
  <c r="L356" i="2"/>
  <c r="L358" i="2"/>
  <c r="L360" i="2"/>
  <c r="L362" i="2"/>
  <c r="L364" i="2"/>
  <c r="L366" i="2"/>
  <c r="L368" i="2"/>
  <c r="L370" i="2"/>
  <c r="L372" i="2"/>
  <c r="L374" i="2"/>
  <c r="L376" i="2"/>
  <c r="L378" i="2"/>
  <c r="L380" i="2"/>
  <c r="L382" i="2"/>
  <c r="L384" i="2"/>
  <c r="L386" i="2"/>
  <c r="L388" i="2"/>
  <c r="L390" i="2"/>
  <c r="L392" i="2"/>
  <c r="L394" i="2"/>
  <c r="L396" i="2"/>
  <c r="L398" i="2"/>
  <c r="L400" i="2"/>
  <c r="L402" i="2"/>
  <c r="L404" i="2"/>
  <c r="L406" i="2"/>
  <c r="L408" i="2"/>
  <c r="L410" i="2"/>
  <c r="L412" i="2"/>
  <c r="L414" i="2"/>
  <c r="L416" i="2"/>
  <c r="L418" i="2"/>
  <c r="L420" i="2"/>
  <c r="L422" i="2"/>
  <c r="L424" i="2"/>
  <c r="L426" i="2"/>
  <c r="L428" i="2"/>
  <c r="L430" i="2"/>
  <c r="L432" i="2"/>
  <c r="L434" i="2"/>
  <c r="L436" i="2"/>
  <c r="L438" i="2"/>
  <c r="L440" i="2"/>
  <c r="L442" i="2"/>
  <c r="L444" i="2"/>
  <c r="L446" i="2"/>
  <c r="L448" i="2"/>
  <c r="L450" i="2"/>
  <c r="L452" i="2"/>
  <c r="L454" i="2"/>
  <c r="L456" i="2"/>
  <c r="L458" i="2"/>
  <c r="L460" i="2"/>
  <c r="L462" i="2"/>
  <c r="L464" i="2"/>
  <c r="L466" i="2"/>
  <c r="L468" i="2"/>
  <c r="L470" i="2"/>
  <c r="L472" i="2"/>
  <c r="L474" i="2"/>
  <c r="L476" i="2"/>
  <c r="L478" i="2"/>
  <c r="L480" i="2"/>
  <c r="L482" i="2"/>
  <c r="L484" i="2"/>
  <c r="L486" i="2"/>
  <c r="L488" i="2"/>
  <c r="L490" i="2"/>
  <c r="L492" i="2"/>
  <c r="L494" i="2"/>
  <c r="L496" i="2"/>
  <c r="L498" i="2"/>
  <c r="L500" i="2"/>
  <c r="L502" i="2"/>
  <c r="L504" i="2"/>
  <c r="L506" i="2"/>
  <c r="L508" i="2"/>
  <c r="L510" i="2"/>
  <c r="L512" i="2"/>
  <c r="L514" i="2"/>
  <c r="L516" i="2"/>
  <c r="L518" i="2"/>
  <c r="L520" i="2"/>
  <c r="L522" i="2"/>
  <c r="L524" i="2"/>
  <c r="L526" i="2"/>
  <c r="L528" i="2"/>
  <c r="L530" i="2"/>
  <c r="L532" i="2"/>
  <c r="L534" i="2"/>
  <c r="L536" i="2"/>
  <c r="L538" i="2"/>
  <c r="L540" i="2"/>
  <c r="L542" i="2"/>
  <c r="L544" i="2"/>
  <c r="L546" i="2"/>
  <c r="L548" i="2"/>
  <c r="L550" i="2"/>
  <c r="L552" i="2"/>
  <c r="L554" i="2"/>
  <c r="L556" i="2"/>
  <c r="L558" i="2"/>
  <c r="L560" i="2"/>
  <c r="L562" i="2"/>
  <c r="L564" i="2"/>
  <c r="L566" i="2"/>
  <c r="L568" i="2"/>
  <c r="L570" i="2"/>
  <c r="L572" i="2"/>
  <c r="L574" i="2"/>
  <c r="L576" i="2"/>
  <c r="L578" i="2"/>
  <c r="L580" i="2"/>
  <c r="L582" i="2"/>
  <c r="L584" i="2"/>
  <c r="L586" i="2"/>
  <c r="L588" i="2"/>
  <c r="L590" i="2"/>
  <c r="L592" i="2"/>
  <c r="L594" i="2"/>
  <c r="L596" i="2"/>
  <c r="L598" i="2"/>
  <c r="L600" i="2"/>
  <c r="L602" i="2"/>
  <c r="L604" i="2"/>
  <c r="L606" i="2"/>
  <c r="L608" i="2"/>
  <c r="L610" i="2"/>
  <c r="L612" i="2"/>
  <c r="L614" i="2"/>
  <c r="L616" i="2"/>
  <c r="L618" i="2"/>
  <c r="L620" i="2"/>
  <c r="L622" i="2"/>
  <c r="L624" i="2"/>
  <c r="L626" i="2"/>
  <c r="L628" i="2"/>
  <c r="L630" i="2"/>
  <c r="L632" i="2"/>
  <c r="L634" i="2"/>
  <c r="L636" i="2"/>
  <c r="L638" i="2"/>
  <c r="L640" i="2"/>
  <c r="L642" i="2"/>
  <c r="L644" i="2"/>
  <c r="L646" i="2"/>
  <c r="L648" i="2"/>
  <c r="L650" i="2"/>
  <c r="L652" i="2"/>
  <c r="L654" i="2"/>
  <c r="L656" i="2"/>
  <c r="L658" i="2"/>
  <c r="L660" i="2"/>
  <c r="L662" i="2"/>
  <c r="L664" i="2"/>
  <c r="L666" i="2"/>
  <c r="L668" i="2"/>
  <c r="L670" i="2"/>
  <c r="L672" i="2"/>
  <c r="L674" i="2"/>
  <c r="L676" i="2"/>
  <c r="L678" i="2"/>
  <c r="L680" i="2"/>
  <c r="L682" i="2"/>
  <c r="L684" i="2"/>
  <c r="L686" i="2"/>
  <c r="L688" i="2"/>
  <c r="L690" i="2"/>
  <c r="L692" i="2"/>
  <c r="L694" i="2"/>
  <c r="L696" i="2"/>
  <c r="L698" i="2"/>
  <c r="L19" i="2"/>
  <c r="L21" i="2"/>
  <c r="L23" i="2"/>
  <c r="L25" i="2"/>
  <c r="L27" i="2"/>
  <c r="L29" i="2"/>
  <c r="L31" i="2"/>
  <c r="L33" i="2"/>
  <c r="L35" i="2"/>
  <c r="L37" i="2"/>
  <c r="L39" i="2"/>
  <c r="L41" i="2"/>
  <c r="L43" i="2"/>
  <c r="L45" i="2"/>
  <c r="L47" i="2"/>
  <c r="L49" i="2"/>
  <c r="L51" i="2"/>
  <c r="L53" i="2"/>
  <c r="L55" i="2"/>
  <c r="L57" i="2"/>
  <c r="L59" i="2"/>
  <c r="L61" i="2"/>
  <c r="L63" i="2"/>
  <c r="K63" i="2" s="1"/>
  <c r="L65" i="2"/>
  <c r="K65" i="2" s="1"/>
  <c r="L67" i="2"/>
  <c r="K67" i="2" s="1"/>
  <c r="L69" i="2"/>
  <c r="L71" i="2"/>
  <c r="K71" i="2" s="1"/>
  <c r="L73" i="2"/>
  <c r="K73" i="2" s="1"/>
  <c r="L75" i="2"/>
  <c r="K75" i="2" s="1"/>
  <c r="L77" i="2"/>
  <c r="L79" i="2"/>
  <c r="K79" i="2" s="1"/>
  <c r="L81" i="2"/>
  <c r="K81" i="2" s="1"/>
  <c r="L83" i="2"/>
  <c r="K83" i="2" s="1"/>
  <c r="L85" i="2"/>
  <c r="L87" i="2"/>
  <c r="K87" i="2" s="1"/>
  <c r="L89" i="2"/>
  <c r="K89" i="2" s="1"/>
  <c r="L91" i="2"/>
  <c r="K91" i="2" s="1"/>
  <c r="L93" i="2"/>
  <c r="L95" i="2"/>
  <c r="K95" i="2" s="1"/>
  <c r="L97" i="2"/>
  <c r="K97" i="2" s="1"/>
  <c r="L99" i="2"/>
  <c r="K99" i="2" s="1"/>
  <c r="L101" i="2"/>
  <c r="L103" i="2"/>
  <c r="K103" i="2" s="1"/>
  <c r="L105" i="2"/>
  <c r="K105" i="2" s="1"/>
  <c r="L107" i="2"/>
  <c r="K107" i="2" s="1"/>
  <c r="L109" i="2"/>
  <c r="L111" i="2"/>
  <c r="K111" i="2" s="1"/>
  <c r="L113" i="2"/>
  <c r="K113" i="2" s="1"/>
  <c r="L115" i="2"/>
  <c r="K115" i="2" s="1"/>
  <c r="L117" i="2"/>
  <c r="L119" i="2"/>
  <c r="K119" i="2" s="1"/>
  <c r="L121" i="2"/>
  <c r="K121" i="2" s="1"/>
  <c r="L123" i="2"/>
  <c r="K123" i="2" s="1"/>
  <c r="L125" i="2"/>
  <c r="L127" i="2"/>
  <c r="K127" i="2" s="1"/>
  <c r="L129" i="2"/>
  <c r="K129" i="2" s="1"/>
  <c r="L131" i="2"/>
  <c r="K131" i="2" s="1"/>
  <c r="L133" i="2"/>
  <c r="L135" i="2"/>
  <c r="K135" i="2" s="1"/>
  <c r="L137" i="2"/>
  <c r="K137" i="2" s="1"/>
  <c r="L139" i="2"/>
  <c r="K139" i="2" s="1"/>
  <c r="L141" i="2"/>
  <c r="L143" i="2"/>
  <c r="K143" i="2" s="1"/>
  <c r="L145" i="2"/>
  <c r="K145" i="2" s="1"/>
  <c r="L147" i="2"/>
  <c r="K147" i="2" s="1"/>
  <c r="L149" i="2"/>
  <c r="L151" i="2"/>
  <c r="K151" i="2" s="1"/>
  <c r="L153" i="2"/>
  <c r="K153" i="2" s="1"/>
  <c r="L155" i="2"/>
  <c r="K156" i="2" s="1"/>
  <c r="L157" i="2"/>
  <c r="K157" i="2" s="1"/>
  <c r="L159" i="2"/>
  <c r="K160" i="2" s="1"/>
  <c r="L161" i="2"/>
  <c r="K161" i="2" s="1"/>
  <c r="L163" i="2"/>
  <c r="K164" i="2" s="1"/>
  <c r="L165" i="2"/>
  <c r="K165" i="2" s="1"/>
  <c r="L167" i="2"/>
  <c r="K168" i="2" s="1"/>
  <c r="L169" i="2"/>
  <c r="K169" i="2" s="1"/>
  <c r="L171" i="2"/>
  <c r="K172" i="2" s="1"/>
  <c r="L173" i="2"/>
  <c r="K173" i="2" s="1"/>
  <c r="L175" i="2"/>
  <c r="K176" i="2" s="1"/>
  <c r="L177" i="2"/>
  <c r="K177" i="2" s="1"/>
  <c r="L179" i="2"/>
  <c r="K180" i="2" s="1"/>
  <c r="L181" i="2"/>
  <c r="K181" i="2" s="1"/>
  <c r="L183" i="2"/>
  <c r="K184" i="2" s="1"/>
  <c r="L185" i="2"/>
  <c r="K185" i="2" s="1"/>
  <c r="L187" i="2"/>
  <c r="K188" i="2" s="1"/>
  <c r="L189" i="2"/>
  <c r="K189" i="2" s="1"/>
  <c r="L191" i="2"/>
  <c r="K192" i="2" s="1"/>
  <c r="L193" i="2"/>
  <c r="K193" i="2" s="1"/>
  <c r="L195" i="2"/>
  <c r="K196" i="2" s="1"/>
  <c r="L197" i="2"/>
  <c r="K197" i="2" s="1"/>
  <c r="L199" i="2"/>
  <c r="K200" i="2" s="1"/>
  <c r="L201" i="2"/>
  <c r="K201" i="2" s="1"/>
  <c r="L203" i="2"/>
  <c r="K204" i="2" s="1"/>
  <c r="L205" i="2"/>
  <c r="K205" i="2" s="1"/>
  <c r="L207" i="2"/>
  <c r="K208" i="2" s="1"/>
  <c r="L209" i="2"/>
  <c r="K209" i="2" s="1"/>
  <c r="L211" i="2"/>
  <c r="K212" i="2" s="1"/>
  <c r="L213" i="2"/>
  <c r="K213" i="2" s="1"/>
  <c r="L215" i="2"/>
  <c r="K216" i="2" s="1"/>
  <c r="L217" i="2"/>
  <c r="K217" i="2" s="1"/>
  <c r="L219" i="2"/>
  <c r="K220" i="2" s="1"/>
  <c r="L221" i="2"/>
  <c r="K221" i="2" s="1"/>
  <c r="L223" i="2"/>
  <c r="K224" i="2" s="1"/>
  <c r="L225" i="2"/>
  <c r="K225" i="2" s="1"/>
  <c r="L227" i="2"/>
  <c r="K228" i="2" s="1"/>
  <c r="L229" i="2"/>
  <c r="K229" i="2" s="1"/>
  <c r="L231" i="2"/>
  <c r="K232" i="2" s="1"/>
  <c r="L233" i="2"/>
  <c r="K233" i="2" s="1"/>
  <c r="L235" i="2"/>
  <c r="K236" i="2" s="1"/>
  <c r="L237" i="2"/>
  <c r="K237" i="2" s="1"/>
  <c r="L239" i="2"/>
  <c r="K240" i="2" s="1"/>
  <c r="L241" i="2"/>
  <c r="K241" i="2" s="1"/>
  <c r="L243" i="2"/>
  <c r="K244" i="2" s="1"/>
  <c r="L245" i="2"/>
  <c r="K245" i="2" s="1"/>
  <c r="L247" i="2"/>
  <c r="K248" i="2" s="1"/>
  <c r="L249" i="2"/>
  <c r="K249" i="2" s="1"/>
  <c r="L251" i="2"/>
  <c r="K252" i="2" s="1"/>
  <c r="L253" i="2"/>
  <c r="K253" i="2" s="1"/>
  <c r="L255" i="2"/>
  <c r="K256" i="2" s="1"/>
  <c r="L257" i="2"/>
  <c r="K257" i="2" s="1"/>
  <c r="L259" i="2"/>
  <c r="K260" i="2" s="1"/>
  <c r="L261" i="2"/>
  <c r="K261" i="2" s="1"/>
  <c r="L263" i="2"/>
  <c r="K264" i="2" s="1"/>
  <c r="L265" i="2"/>
  <c r="K265" i="2" s="1"/>
  <c r="L267" i="2"/>
  <c r="K268" i="2" s="1"/>
  <c r="L269" i="2"/>
  <c r="K269" i="2" s="1"/>
  <c r="L271" i="2"/>
  <c r="K272" i="2" s="1"/>
  <c r="L273" i="2"/>
  <c r="K273" i="2" s="1"/>
  <c r="L275" i="2"/>
  <c r="K276" i="2" s="1"/>
  <c r="L277" i="2"/>
  <c r="K277" i="2" s="1"/>
  <c r="L279" i="2"/>
  <c r="K280" i="2" s="1"/>
  <c r="L281" i="2"/>
  <c r="K281" i="2" s="1"/>
  <c r="L283" i="2"/>
  <c r="K284" i="2" s="1"/>
  <c r="L285" i="2"/>
  <c r="K285" i="2" s="1"/>
  <c r="L287" i="2"/>
  <c r="K288" i="2" s="1"/>
  <c r="L289" i="2"/>
  <c r="K289" i="2" s="1"/>
  <c r="L291" i="2"/>
  <c r="K292" i="2" s="1"/>
  <c r="L293" i="2"/>
  <c r="K293" i="2" s="1"/>
  <c r="L295" i="2"/>
  <c r="K296" i="2" s="1"/>
  <c r="L297" i="2"/>
  <c r="K297" i="2" s="1"/>
  <c r="L299" i="2"/>
  <c r="K300" i="2" s="1"/>
  <c r="L301" i="2"/>
  <c r="K301" i="2" s="1"/>
  <c r="L303" i="2"/>
  <c r="K304" i="2" s="1"/>
  <c r="L305" i="2"/>
  <c r="K305" i="2" s="1"/>
  <c r="L307" i="2"/>
  <c r="K308" i="2" s="1"/>
  <c r="L309" i="2"/>
  <c r="K309" i="2" s="1"/>
  <c r="L311" i="2"/>
  <c r="L313" i="2"/>
  <c r="K313" i="2" s="1"/>
  <c r="L315" i="2"/>
  <c r="L317" i="2"/>
  <c r="K317" i="2" s="1"/>
  <c r="L319" i="2"/>
  <c r="L321" i="2"/>
  <c r="K321" i="2" s="1"/>
  <c r="L323" i="2"/>
  <c r="L325" i="2"/>
  <c r="K325" i="2" s="1"/>
  <c r="L327" i="2"/>
  <c r="L329" i="2"/>
  <c r="K329" i="2" s="1"/>
  <c r="L331" i="2"/>
  <c r="L333" i="2"/>
  <c r="K333" i="2" s="1"/>
  <c r="L335" i="2"/>
  <c r="L337" i="2"/>
  <c r="K337" i="2" s="1"/>
  <c r="L339" i="2"/>
  <c r="L341" i="2"/>
  <c r="K341" i="2" s="1"/>
  <c r="L343" i="2"/>
  <c r="L345" i="2"/>
  <c r="K345" i="2" s="1"/>
  <c r="L347" i="2"/>
  <c r="L349" i="2"/>
  <c r="K349" i="2" s="1"/>
  <c r="L351" i="2"/>
  <c r="L353" i="2"/>
  <c r="K353" i="2" s="1"/>
  <c r="L355" i="2"/>
  <c r="L357" i="2"/>
  <c r="K357" i="2" s="1"/>
  <c r="L359" i="2"/>
  <c r="L361" i="2"/>
  <c r="K361" i="2" s="1"/>
  <c r="L363" i="2"/>
  <c r="L365" i="2"/>
  <c r="K365" i="2" s="1"/>
  <c r="L367" i="2"/>
  <c r="L369" i="2"/>
  <c r="K369" i="2" s="1"/>
  <c r="L371" i="2"/>
  <c r="L373" i="2"/>
  <c r="K373" i="2" s="1"/>
  <c r="L375" i="2"/>
  <c r="L377" i="2"/>
  <c r="K377" i="2" s="1"/>
  <c r="L379" i="2"/>
  <c r="L381" i="2"/>
  <c r="K381" i="2" s="1"/>
  <c r="L383" i="2"/>
  <c r="L385" i="2"/>
  <c r="K385" i="2" s="1"/>
  <c r="L387" i="2"/>
  <c r="L389" i="2"/>
  <c r="K389" i="2" s="1"/>
  <c r="L391" i="2"/>
  <c r="L393" i="2"/>
  <c r="K393" i="2" s="1"/>
  <c r="L395" i="2"/>
  <c r="L397" i="2"/>
  <c r="K397" i="2" s="1"/>
  <c r="L399" i="2"/>
  <c r="L401" i="2"/>
  <c r="K401" i="2" s="1"/>
  <c r="L403" i="2"/>
  <c r="L405" i="2"/>
  <c r="K405" i="2" s="1"/>
  <c r="L407" i="2"/>
  <c r="L409" i="2"/>
  <c r="K409" i="2" s="1"/>
  <c r="L411" i="2"/>
  <c r="L413" i="2"/>
  <c r="K413" i="2" s="1"/>
  <c r="L415" i="2"/>
  <c r="L417" i="2"/>
  <c r="K417" i="2" s="1"/>
  <c r="L419" i="2"/>
  <c r="L421" i="2"/>
  <c r="K421" i="2" s="1"/>
  <c r="L423" i="2"/>
  <c r="L425" i="2"/>
  <c r="K425" i="2" s="1"/>
  <c r="L427" i="2"/>
  <c r="L429" i="2"/>
  <c r="K429" i="2" s="1"/>
  <c r="L431" i="2"/>
  <c r="L433" i="2"/>
  <c r="K433" i="2" s="1"/>
  <c r="L435" i="2"/>
  <c r="L437" i="2"/>
  <c r="K437" i="2" s="1"/>
  <c r="L439" i="2"/>
  <c r="L441" i="2"/>
  <c r="K441" i="2" s="1"/>
  <c r="L443" i="2"/>
  <c r="L445" i="2"/>
  <c r="K445" i="2" s="1"/>
  <c r="L447" i="2"/>
  <c r="L449" i="2"/>
  <c r="K449" i="2" s="1"/>
  <c r="L451" i="2"/>
  <c r="L453" i="2"/>
  <c r="K453" i="2" s="1"/>
  <c r="L455" i="2"/>
  <c r="L457" i="2"/>
  <c r="K457" i="2" s="1"/>
  <c r="L459" i="2"/>
  <c r="L461" i="2"/>
  <c r="K462" i="2" s="1"/>
  <c r="L463" i="2"/>
  <c r="L465" i="2"/>
  <c r="L467" i="2"/>
  <c r="K467" i="2" s="1"/>
  <c r="L469" i="2"/>
  <c r="K469" i="2" s="1"/>
  <c r="L471" i="2"/>
  <c r="K471" i="2" s="1"/>
  <c r="L473" i="2"/>
  <c r="L475" i="2"/>
  <c r="L477" i="2"/>
  <c r="K478" i="2" s="1"/>
  <c r="L479" i="2"/>
  <c r="L481" i="2"/>
  <c r="L483" i="2"/>
  <c r="K483" i="2" s="1"/>
  <c r="L485" i="2"/>
  <c r="K485" i="2" s="1"/>
  <c r="L487" i="2"/>
  <c r="K487" i="2" s="1"/>
  <c r="L489" i="2"/>
  <c r="L491" i="2"/>
  <c r="L493" i="2"/>
  <c r="K494" i="2" s="1"/>
  <c r="L495" i="2"/>
  <c r="L497" i="2"/>
  <c r="L499" i="2"/>
  <c r="K499" i="2" s="1"/>
  <c r="L501" i="2"/>
  <c r="K501" i="2" s="1"/>
  <c r="L503" i="2"/>
  <c r="K503" i="2" s="1"/>
  <c r="L505" i="2"/>
  <c r="L507" i="2"/>
  <c r="L509" i="2"/>
  <c r="K510" i="2" s="1"/>
  <c r="L511" i="2"/>
  <c r="L513" i="2"/>
  <c r="L515" i="2"/>
  <c r="K515" i="2" s="1"/>
  <c r="L517" i="2"/>
  <c r="K517" i="2" s="1"/>
  <c r="L519" i="2"/>
  <c r="K519" i="2" s="1"/>
  <c r="L521" i="2"/>
  <c r="L523" i="2"/>
  <c r="L525" i="2"/>
  <c r="K526" i="2" s="1"/>
  <c r="L527" i="2"/>
  <c r="L529" i="2"/>
  <c r="L531" i="2"/>
  <c r="K531" i="2" s="1"/>
  <c r="L533" i="2"/>
  <c r="K533" i="2" s="1"/>
  <c r="L535" i="2"/>
  <c r="K535" i="2" s="1"/>
  <c r="L537" i="2"/>
  <c r="L539" i="2"/>
  <c r="K539" i="2" s="1"/>
  <c r="L541" i="2"/>
  <c r="L543" i="2"/>
  <c r="K543" i="2" s="1"/>
  <c r="L545" i="2"/>
  <c r="L547" i="2"/>
  <c r="K547" i="2" s="1"/>
  <c r="L549" i="2"/>
  <c r="L551" i="2"/>
  <c r="K551" i="2" s="1"/>
  <c r="L553" i="2"/>
  <c r="L555" i="2"/>
  <c r="K555" i="2" s="1"/>
  <c r="L557" i="2"/>
  <c r="L559" i="2"/>
  <c r="K559" i="2" s="1"/>
  <c r="L561" i="2"/>
  <c r="L563" i="2"/>
  <c r="K563" i="2" s="1"/>
  <c r="L565" i="2"/>
  <c r="L567" i="2"/>
  <c r="K567" i="2" s="1"/>
  <c r="L569" i="2"/>
  <c r="L571" i="2"/>
  <c r="K571" i="2" s="1"/>
  <c r="L573" i="2"/>
  <c r="L575" i="2"/>
  <c r="K575" i="2" s="1"/>
  <c r="L577" i="2"/>
  <c r="L579" i="2"/>
  <c r="K579" i="2" s="1"/>
  <c r="L581" i="2"/>
  <c r="L583" i="2"/>
  <c r="K583" i="2" s="1"/>
  <c r="L585" i="2"/>
  <c r="L587" i="2"/>
  <c r="K587" i="2" s="1"/>
  <c r="L589" i="2"/>
  <c r="L591" i="2"/>
  <c r="K591" i="2" s="1"/>
  <c r="L593" i="2"/>
  <c r="L595" i="2"/>
  <c r="K595" i="2" s="1"/>
  <c r="L597" i="2"/>
  <c r="L599" i="2"/>
  <c r="K599" i="2" s="1"/>
  <c r="L601" i="2"/>
  <c r="L603" i="2"/>
  <c r="K603" i="2" s="1"/>
  <c r="L605" i="2"/>
  <c r="L607" i="2"/>
  <c r="K607" i="2" s="1"/>
  <c r="L609" i="2"/>
  <c r="L611" i="2"/>
  <c r="K611" i="2" s="1"/>
  <c r="L613" i="2"/>
  <c r="L615" i="2"/>
  <c r="K615" i="2" s="1"/>
  <c r="L617" i="2"/>
  <c r="L619" i="2"/>
  <c r="K619" i="2" s="1"/>
  <c r="L621" i="2"/>
  <c r="L623" i="2"/>
  <c r="K623" i="2" s="1"/>
  <c r="L625" i="2"/>
  <c r="L627" i="2"/>
  <c r="K627" i="2" s="1"/>
  <c r="L629" i="2"/>
  <c r="L631" i="2"/>
  <c r="K631" i="2" s="1"/>
  <c r="L633" i="2"/>
  <c r="L635" i="2"/>
  <c r="K635" i="2" s="1"/>
  <c r="L637" i="2"/>
  <c r="L639" i="2"/>
  <c r="K639" i="2" s="1"/>
  <c r="L641" i="2"/>
  <c r="L643" i="2"/>
  <c r="K643" i="2" s="1"/>
  <c r="L645" i="2"/>
  <c r="L647" i="2"/>
  <c r="K647" i="2" s="1"/>
  <c r="L649" i="2"/>
  <c r="L651" i="2"/>
  <c r="K651" i="2" s="1"/>
  <c r="L653" i="2"/>
  <c r="K654" i="2" s="1"/>
  <c r="L655" i="2"/>
  <c r="K655" i="2" s="1"/>
  <c r="L657" i="2"/>
  <c r="L659" i="2"/>
  <c r="L661" i="2"/>
  <c r="L663" i="2"/>
  <c r="L665" i="2"/>
  <c r="L667" i="2"/>
  <c r="L669" i="2"/>
  <c r="L671" i="2"/>
  <c r="L673" i="2"/>
  <c r="L675" i="2"/>
  <c r="L677" i="2"/>
  <c r="L679" i="2"/>
  <c r="L683" i="2"/>
  <c r="K683" i="2" s="1"/>
  <c r="L687" i="2"/>
  <c r="L691" i="2"/>
  <c r="K691" i="2" s="1"/>
  <c r="L695" i="2"/>
  <c r="L699" i="2"/>
  <c r="K699" i="2" s="1"/>
  <c r="L701" i="2"/>
  <c r="L703" i="2"/>
  <c r="L705" i="2"/>
  <c r="L707" i="2"/>
  <c r="L709" i="2"/>
  <c r="L711" i="2"/>
  <c r="L713" i="2"/>
  <c r="L715" i="2"/>
  <c r="L717" i="2"/>
  <c r="L719" i="2"/>
  <c r="L721" i="2"/>
  <c r="L723" i="2"/>
  <c r="L725" i="2"/>
  <c r="L727" i="2"/>
  <c r="L729" i="2"/>
  <c r="L731" i="2"/>
  <c r="L733" i="2"/>
  <c r="L735" i="2"/>
  <c r="L737" i="2"/>
  <c r="L739" i="2"/>
  <c r="L741" i="2"/>
  <c r="L743" i="2"/>
  <c r="L745" i="2"/>
  <c r="L747" i="2"/>
  <c r="L749" i="2"/>
  <c r="L751" i="2"/>
  <c r="L753" i="2"/>
  <c r="L755" i="2"/>
  <c r="L757" i="2"/>
  <c r="L759" i="2"/>
  <c r="L761" i="2"/>
  <c r="L763" i="2"/>
  <c r="L765" i="2"/>
  <c r="L767" i="2"/>
  <c r="L769" i="2"/>
  <c r="L771" i="2"/>
  <c r="L773" i="2"/>
  <c r="L775" i="2"/>
  <c r="L777" i="2"/>
  <c r="L779" i="2"/>
  <c r="L781" i="2"/>
  <c r="L783" i="2"/>
  <c r="L785" i="2"/>
  <c r="L787" i="2"/>
  <c r="L789" i="2"/>
  <c r="L791" i="2"/>
  <c r="L793" i="2"/>
  <c r="L795" i="2"/>
  <c r="L797" i="2"/>
  <c r="L799" i="2"/>
  <c r="L801" i="2"/>
  <c r="L803" i="2"/>
  <c r="L805" i="2"/>
  <c r="L807" i="2"/>
  <c r="L809" i="2"/>
  <c r="L811" i="2"/>
  <c r="L813" i="2"/>
  <c r="L815" i="2"/>
  <c r="L817" i="2"/>
  <c r="L819" i="2"/>
  <c r="L821" i="2"/>
  <c r="L823" i="2"/>
  <c r="L825" i="2"/>
  <c r="L827" i="2"/>
  <c r="L829" i="2"/>
  <c r="L831" i="2"/>
  <c r="L833" i="2"/>
  <c r="L835" i="2"/>
  <c r="L837" i="2"/>
  <c r="L839" i="2"/>
  <c r="L841" i="2"/>
  <c r="L843" i="2"/>
  <c r="L845" i="2"/>
  <c r="L847" i="2"/>
  <c r="L849" i="2"/>
  <c r="L851" i="2"/>
  <c r="L853" i="2"/>
  <c r="L855" i="2"/>
  <c r="L857" i="2"/>
  <c r="L859" i="2"/>
  <c r="L861" i="2"/>
  <c r="L863" i="2"/>
  <c r="L865" i="2"/>
  <c r="L867" i="2"/>
  <c r="L869" i="2"/>
  <c r="L871" i="2"/>
  <c r="L873" i="2"/>
  <c r="L875" i="2"/>
  <c r="L877" i="2"/>
  <c r="L879" i="2"/>
  <c r="L881" i="2"/>
  <c r="L883" i="2"/>
  <c r="L885" i="2"/>
  <c r="L887" i="2"/>
  <c r="L889" i="2"/>
  <c r="L891" i="2"/>
  <c r="L893" i="2"/>
  <c r="L895" i="2"/>
  <c r="L897" i="2"/>
  <c r="L899" i="2"/>
  <c r="L901" i="2"/>
  <c r="L903" i="2"/>
  <c r="L905" i="2"/>
  <c r="L907" i="2"/>
  <c r="L909" i="2"/>
  <c r="L911" i="2"/>
  <c r="L913" i="2"/>
  <c r="L915" i="2"/>
  <c r="L917" i="2"/>
  <c r="L919" i="2"/>
  <c r="L921" i="2"/>
  <c r="L923" i="2"/>
  <c r="L925" i="2"/>
  <c r="L927" i="2"/>
  <c r="L929" i="2"/>
  <c r="L931" i="2"/>
  <c r="L933" i="2"/>
  <c r="L935" i="2"/>
  <c r="L937" i="2"/>
  <c r="L939" i="2"/>
  <c r="L941" i="2"/>
  <c r="L943" i="2"/>
  <c r="L945" i="2"/>
  <c r="L947" i="2"/>
  <c r="L949" i="2"/>
  <c r="L951" i="2"/>
  <c r="L953" i="2"/>
  <c r="L955" i="2"/>
  <c r="L957" i="2"/>
  <c r="L959" i="2"/>
  <c r="L961" i="2"/>
  <c r="L963" i="2"/>
  <c r="L965" i="2"/>
  <c r="L967" i="2"/>
  <c r="L969" i="2"/>
  <c r="L971" i="2"/>
  <c r="L973" i="2"/>
  <c r="L975" i="2"/>
  <c r="L977" i="2"/>
  <c r="L979" i="2"/>
  <c r="L981" i="2"/>
  <c r="L983" i="2"/>
  <c r="L985" i="2"/>
  <c r="L987" i="2"/>
  <c r="L989" i="2"/>
  <c r="L991" i="2"/>
  <c r="L993" i="2"/>
  <c r="L995" i="2"/>
  <c r="L997" i="2"/>
  <c r="L999" i="2"/>
  <c r="L1001" i="2"/>
  <c r="L1003" i="2"/>
  <c r="L1005" i="2"/>
  <c r="L681" i="2"/>
  <c r="L685" i="2"/>
  <c r="K685" i="2" s="1"/>
  <c r="L689" i="2"/>
  <c r="L693" i="2"/>
  <c r="K693" i="2" s="1"/>
  <c r="L697" i="2"/>
  <c r="L700" i="2"/>
  <c r="L702" i="2"/>
  <c r="L704" i="2"/>
  <c r="L706" i="2"/>
  <c r="L708" i="2"/>
  <c r="L710" i="2"/>
  <c r="L712" i="2"/>
  <c r="L714" i="2"/>
  <c r="L716" i="2"/>
  <c r="L718" i="2"/>
  <c r="L720" i="2"/>
  <c r="L722" i="2"/>
  <c r="L724" i="2"/>
  <c r="L726" i="2"/>
  <c r="L728" i="2"/>
  <c r="L730" i="2"/>
  <c r="L732" i="2"/>
  <c r="L734" i="2"/>
  <c r="L736" i="2"/>
  <c r="L738" i="2"/>
  <c r="L740" i="2"/>
  <c r="L742" i="2"/>
  <c r="L744" i="2"/>
  <c r="L746" i="2"/>
  <c r="L748" i="2"/>
  <c r="L750" i="2"/>
  <c r="L752" i="2"/>
  <c r="L754" i="2"/>
  <c r="L756" i="2"/>
  <c r="L758" i="2"/>
  <c r="L760" i="2"/>
  <c r="L762" i="2"/>
  <c r="L764" i="2"/>
  <c r="L766" i="2"/>
  <c r="L768" i="2"/>
  <c r="L770" i="2"/>
  <c r="L772" i="2"/>
  <c r="L774" i="2"/>
  <c r="L776" i="2"/>
  <c r="L778" i="2"/>
  <c r="L780" i="2"/>
  <c r="L782" i="2"/>
  <c r="L784" i="2"/>
  <c r="L786" i="2"/>
  <c r="L788" i="2"/>
  <c r="L790" i="2"/>
  <c r="L792" i="2"/>
  <c r="L794" i="2"/>
  <c r="L796" i="2"/>
  <c r="L798" i="2"/>
  <c r="L800" i="2"/>
  <c r="L802" i="2"/>
  <c r="L804" i="2"/>
  <c r="L806" i="2"/>
  <c r="L808" i="2"/>
  <c r="L810" i="2"/>
  <c r="L812" i="2"/>
  <c r="L814" i="2"/>
  <c r="L816" i="2"/>
  <c r="L818" i="2"/>
  <c r="L820" i="2"/>
  <c r="L822" i="2"/>
  <c r="L824" i="2"/>
  <c r="L826" i="2"/>
  <c r="L828" i="2"/>
  <c r="L830" i="2"/>
  <c r="L832" i="2"/>
  <c r="L834" i="2"/>
  <c r="L836" i="2"/>
  <c r="L838" i="2"/>
  <c r="L840" i="2"/>
  <c r="L842" i="2"/>
  <c r="L844" i="2"/>
  <c r="L846" i="2"/>
  <c r="L848" i="2"/>
  <c r="L850" i="2"/>
  <c r="L852" i="2"/>
  <c r="L854" i="2"/>
  <c r="L856" i="2"/>
  <c r="L858" i="2"/>
  <c r="L860" i="2"/>
  <c r="L862" i="2"/>
  <c r="L864" i="2"/>
  <c r="L866" i="2"/>
  <c r="L868" i="2"/>
  <c r="L870" i="2"/>
  <c r="L872" i="2"/>
  <c r="L874" i="2"/>
  <c r="L876" i="2"/>
  <c r="L878" i="2"/>
  <c r="L880" i="2"/>
  <c r="L882" i="2"/>
  <c r="L884" i="2"/>
  <c r="L886" i="2"/>
  <c r="L888" i="2"/>
  <c r="L890" i="2"/>
  <c r="L892" i="2"/>
  <c r="L894" i="2"/>
  <c r="L896" i="2"/>
  <c r="L898" i="2"/>
  <c r="L900" i="2"/>
  <c r="L902" i="2"/>
  <c r="L904" i="2"/>
  <c r="L906" i="2"/>
  <c r="L908" i="2"/>
  <c r="L910" i="2"/>
  <c r="L912" i="2"/>
  <c r="L914" i="2"/>
  <c r="L916" i="2"/>
  <c r="L918" i="2"/>
  <c r="L920" i="2"/>
  <c r="L922" i="2"/>
  <c r="L924" i="2"/>
  <c r="L926" i="2"/>
  <c r="L928" i="2"/>
  <c r="L930" i="2"/>
  <c r="L932" i="2"/>
  <c r="L934" i="2"/>
  <c r="L936" i="2"/>
  <c r="L938" i="2"/>
  <c r="L940" i="2"/>
  <c r="L942" i="2"/>
  <c r="L944" i="2"/>
  <c r="L946" i="2"/>
  <c r="L948" i="2"/>
  <c r="L950" i="2"/>
  <c r="L952" i="2"/>
  <c r="L954" i="2"/>
  <c r="L956" i="2"/>
  <c r="L958" i="2"/>
  <c r="L960" i="2"/>
  <c r="L962" i="2"/>
  <c r="L964" i="2"/>
  <c r="L966" i="2"/>
  <c r="L968" i="2"/>
  <c r="L970" i="2"/>
  <c r="L972" i="2"/>
  <c r="L974" i="2"/>
  <c r="L976" i="2"/>
  <c r="L978" i="2"/>
  <c r="L980" i="2"/>
  <c r="L982" i="2"/>
  <c r="L984" i="2"/>
  <c r="L986" i="2"/>
  <c r="L988" i="2"/>
  <c r="L990" i="2"/>
  <c r="L992" i="2"/>
  <c r="K993" i="2" s="1"/>
  <c r="L994" i="2"/>
  <c r="L996" i="2"/>
  <c r="L998" i="2"/>
  <c r="L1000" i="2"/>
  <c r="K1001" i="2" s="1"/>
  <c r="L1002" i="2"/>
  <c r="L1004" i="2"/>
  <c r="L5" i="2"/>
  <c r="N5" i="2"/>
  <c r="K739" i="2"/>
  <c r="K723" i="2"/>
  <c r="K707" i="2"/>
  <c r="K695" i="2"/>
  <c r="K687" i="2"/>
  <c r="K679" i="2"/>
  <c r="K675" i="2"/>
  <c r="K671" i="2"/>
  <c r="K667" i="2"/>
  <c r="K663" i="2"/>
  <c r="K659" i="2"/>
  <c r="K999" i="2"/>
  <c r="K534" i="2"/>
  <c r="K518" i="2"/>
  <c r="K502" i="2"/>
  <c r="K486" i="2"/>
  <c r="K470" i="2"/>
  <c r="M1005" i="2"/>
  <c r="P1005" i="2" s="1"/>
  <c r="M995" i="2"/>
  <c r="P995" i="2" s="1"/>
  <c r="M981" i="2"/>
  <c r="P981" i="2" s="1"/>
  <c r="M973" i="2"/>
  <c r="P973" i="2" s="1"/>
  <c r="M969" i="2"/>
  <c r="P969" i="2" s="1"/>
  <c r="M961" i="2"/>
  <c r="P961" i="2" s="1"/>
  <c r="M949" i="2"/>
  <c r="P949" i="2" s="1"/>
  <c r="M937" i="2"/>
  <c r="P937" i="2" s="1"/>
  <c r="M933" i="2"/>
  <c r="P933" i="2" s="1"/>
  <c r="M878" i="2"/>
  <c r="P878" i="2" s="1"/>
  <c r="M872" i="2"/>
  <c r="P872" i="2" s="1"/>
  <c r="M866" i="2"/>
  <c r="P866" i="2" s="1"/>
  <c r="M862" i="2"/>
  <c r="P862" i="2" s="1"/>
  <c r="M856" i="2"/>
  <c r="P856" i="2" s="1"/>
  <c r="M850" i="2"/>
  <c r="P850" i="2" s="1"/>
  <c r="M846" i="2"/>
  <c r="P846" i="2" s="1"/>
  <c r="M840" i="2"/>
  <c r="P840" i="2" s="1"/>
  <c r="M834" i="2"/>
  <c r="P834" i="2" s="1"/>
  <c r="M830" i="2"/>
  <c r="P830" i="2" s="1"/>
  <c r="M824" i="2"/>
  <c r="P824" i="2" s="1"/>
  <c r="M818" i="2"/>
  <c r="P818" i="2" s="1"/>
  <c r="M814" i="2"/>
  <c r="P814" i="2" s="1"/>
  <c r="M808" i="2"/>
  <c r="P808" i="2" s="1"/>
  <c r="M802" i="2"/>
  <c r="P802" i="2" s="1"/>
  <c r="M798" i="2"/>
  <c r="P798" i="2" s="1"/>
  <c r="M792" i="2"/>
  <c r="P792" i="2" s="1"/>
  <c r="M786" i="2"/>
  <c r="P786" i="2" s="1"/>
  <c r="M782" i="2"/>
  <c r="P782" i="2" s="1"/>
  <c r="M778" i="2"/>
  <c r="P778" i="2" s="1"/>
  <c r="M774" i="2"/>
  <c r="P774" i="2" s="1"/>
  <c r="M770" i="2"/>
  <c r="P770" i="2" s="1"/>
  <c r="M766" i="2"/>
  <c r="P766" i="2" s="1"/>
  <c r="M762" i="2"/>
  <c r="P762" i="2" s="1"/>
  <c r="M758" i="2"/>
  <c r="P758" i="2" s="1"/>
  <c r="M754" i="2"/>
  <c r="P754" i="2" s="1"/>
  <c r="M750" i="2"/>
  <c r="P750" i="2" s="1"/>
  <c r="M746" i="2"/>
  <c r="P746" i="2" s="1"/>
  <c r="M742" i="2"/>
  <c r="P742" i="2" s="1"/>
  <c r="M738" i="2"/>
  <c r="P738" i="2" s="1"/>
  <c r="M734" i="2"/>
  <c r="P734" i="2" s="1"/>
  <c r="M730" i="2"/>
  <c r="P730" i="2" s="1"/>
  <c r="M726" i="2"/>
  <c r="P726" i="2" s="1"/>
  <c r="M722" i="2"/>
  <c r="P722" i="2" s="1"/>
  <c r="M718" i="2"/>
  <c r="P718" i="2" s="1"/>
  <c r="M714" i="2"/>
  <c r="P714" i="2" s="1"/>
  <c r="M710" i="2"/>
  <c r="P710" i="2" s="1"/>
  <c r="M706" i="2"/>
  <c r="P706" i="2" s="1"/>
  <c r="M702" i="2"/>
  <c r="P702" i="2" s="1"/>
  <c r="M698" i="2"/>
  <c r="P698" i="2" s="1"/>
  <c r="M500" i="2"/>
  <c r="P500" i="2" s="1"/>
  <c r="M488" i="2"/>
  <c r="P488" i="2" s="1"/>
  <c r="M480" i="2"/>
  <c r="P480" i="2" s="1"/>
  <c r="M468" i="2"/>
  <c r="P468" i="2" s="1"/>
  <c r="M440" i="2"/>
  <c r="P440" i="2" s="1"/>
  <c r="M436" i="2"/>
  <c r="P436" i="2" s="1"/>
  <c r="M432" i="2"/>
  <c r="P432" i="2" s="1"/>
  <c r="M428" i="2"/>
  <c r="P428" i="2" s="1"/>
  <c r="K530" i="2"/>
  <c r="K528" i="2"/>
  <c r="K522" i="2"/>
  <c r="K514" i="2"/>
  <c r="K512" i="2"/>
  <c r="K506" i="2"/>
  <c r="K498" i="2"/>
  <c r="K496" i="2"/>
  <c r="K490" i="2"/>
  <c r="K482" i="2"/>
  <c r="K480" i="2"/>
  <c r="K474" i="2"/>
  <c r="K466" i="2"/>
  <c r="K464" i="2"/>
  <c r="D7" i="2"/>
  <c r="M660" i="2"/>
  <c r="P660" i="2" s="1"/>
  <c r="M656" i="2"/>
  <c r="P656" i="2" s="1"/>
  <c r="M652" i="2"/>
  <c r="P652" i="2" s="1"/>
  <c r="M648" i="2"/>
  <c r="P648" i="2" s="1"/>
  <c r="M644" i="2"/>
  <c r="P644" i="2" s="1"/>
  <c r="M640" i="2"/>
  <c r="P640" i="2" s="1"/>
  <c r="M636" i="2"/>
  <c r="P636" i="2" s="1"/>
  <c r="M632" i="2"/>
  <c r="P632" i="2" s="1"/>
  <c r="M628" i="2"/>
  <c r="P628" i="2" s="1"/>
  <c r="M624" i="2"/>
  <c r="P624" i="2" s="1"/>
  <c r="M620" i="2"/>
  <c r="P620" i="2" s="1"/>
  <c r="M616" i="2"/>
  <c r="P616" i="2" s="1"/>
  <c r="M612" i="2"/>
  <c r="P612" i="2" s="1"/>
  <c r="M608" i="2"/>
  <c r="P608" i="2" s="1"/>
  <c r="M604" i="2"/>
  <c r="P604" i="2" s="1"/>
  <c r="M600" i="2"/>
  <c r="P600" i="2" s="1"/>
  <c r="M592" i="2"/>
  <c r="P592" i="2" s="1"/>
  <c r="M580" i="2"/>
  <c r="P580" i="2" s="1"/>
  <c r="M568" i="2"/>
  <c r="P568" i="2" s="1"/>
  <c r="M560" i="2"/>
  <c r="P560" i="2" s="1"/>
  <c r="M548" i="2"/>
  <c r="P548" i="2" s="1"/>
  <c r="M536" i="2"/>
  <c r="P536" i="2" s="1"/>
  <c r="M528" i="2"/>
  <c r="P528" i="2" s="1"/>
  <c r="M516" i="2"/>
  <c r="P516" i="2" s="1"/>
  <c r="M404" i="2"/>
  <c r="P404" i="2" s="1"/>
  <c r="M396" i="2"/>
  <c r="P396" i="2" s="1"/>
  <c r="M388" i="2"/>
  <c r="P388" i="2" s="1"/>
  <c r="M378" i="2"/>
  <c r="P378" i="2" s="1"/>
  <c r="M372" i="2"/>
  <c r="P372" i="2" s="1"/>
  <c r="M364" i="2"/>
  <c r="P364" i="2" s="1"/>
  <c r="M354" i="2"/>
  <c r="P354" i="2" s="1"/>
  <c r="M342" i="2"/>
  <c r="P342" i="2" s="1"/>
  <c r="M334" i="2"/>
  <c r="P334" i="2" s="1"/>
  <c r="M330" i="2"/>
  <c r="P330" i="2" s="1"/>
  <c r="M318" i="2"/>
  <c r="P318" i="2" s="1"/>
  <c r="M314" i="2"/>
  <c r="P314" i="2" s="1"/>
  <c r="M302" i="2"/>
  <c r="P302" i="2" s="1"/>
  <c r="M298" i="2"/>
  <c r="P298" i="2" s="1"/>
  <c r="M294" i="2"/>
  <c r="P294" i="2" s="1"/>
  <c r="M290" i="2"/>
  <c r="P290" i="2" s="1"/>
  <c r="M286" i="2"/>
  <c r="P286" i="2" s="1"/>
  <c r="M260" i="2"/>
  <c r="P260" i="2" s="1"/>
  <c r="P115" i="2"/>
  <c r="P113" i="2"/>
  <c r="P111" i="2"/>
  <c r="P109" i="2"/>
  <c r="P107" i="2"/>
  <c r="P103" i="2"/>
  <c r="P99" i="2"/>
  <c r="P95" i="2"/>
  <c r="P91" i="2"/>
  <c r="P87" i="2"/>
  <c r="P83" i="2"/>
  <c r="P79" i="2"/>
  <c r="P75" i="2"/>
  <c r="P71" i="2"/>
  <c r="P284" i="2"/>
  <c r="P282" i="2"/>
  <c r="P280" i="2"/>
  <c r="P278" i="2"/>
  <c r="P276" i="2"/>
  <c r="P274" i="2"/>
  <c r="P272" i="2"/>
  <c r="P270" i="2"/>
  <c r="P268" i="2"/>
  <c r="P266" i="2"/>
  <c r="P264" i="2"/>
  <c r="P262" i="2"/>
  <c r="M200" i="2"/>
  <c r="P200" i="2" s="1"/>
  <c r="M192" i="2"/>
  <c r="P192" i="2" s="1"/>
  <c r="M184" i="2"/>
  <c r="P184" i="2" s="1"/>
  <c r="M176" i="2"/>
  <c r="P176" i="2" s="1"/>
  <c r="M168" i="2"/>
  <c r="P168" i="2" s="1"/>
  <c r="M160" i="2"/>
  <c r="P160" i="2" s="1"/>
  <c r="M152" i="2"/>
  <c r="P152" i="2" s="1"/>
  <c r="M145" i="2"/>
  <c r="P145" i="2" s="1"/>
  <c r="M139" i="2"/>
  <c r="P139" i="2" s="1"/>
  <c r="M131" i="2"/>
  <c r="P131" i="2" s="1"/>
  <c r="M127" i="2"/>
  <c r="P127" i="2" s="1"/>
  <c r="M117" i="2"/>
  <c r="P117" i="2" s="1"/>
  <c r="M105" i="2"/>
  <c r="P105" i="2" s="1"/>
  <c r="M101" i="2"/>
  <c r="P101" i="2" s="1"/>
  <c r="M97" i="2"/>
  <c r="P97" i="2" s="1"/>
  <c r="M93" i="2"/>
  <c r="P93" i="2" s="1"/>
  <c r="M89" i="2"/>
  <c r="P89" i="2" s="1"/>
  <c r="M85" i="2"/>
  <c r="P85" i="2" s="1"/>
  <c r="M81" i="2"/>
  <c r="P81" i="2" s="1"/>
  <c r="M77" i="2"/>
  <c r="P77" i="2" s="1"/>
  <c r="M73" i="2"/>
  <c r="P73" i="2" s="1"/>
  <c r="M31" i="6"/>
  <c r="M29" i="6"/>
  <c r="M24" i="6"/>
  <c r="M22" i="6"/>
  <c r="M16" i="6"/>
  <c r="M51" i="2"/>
  <c r="P51" i="2" s="1"/>
  <c r="M49" i="2"/>
  <c r="P49" i="2" s="1"/>
  <c r="M47" i="2"/>
  <c r="P47" i="2" s="1"/>
  <c r="M45" i="2"/>
  <c r="P45" i="2" s="1"/>
  <c r="M43" i="2"/>
  <c r="P43" i="2" s="1"/>
  <c r="M41" i="2"/>
  <c r="P41" i="2" s="1"/>
  <c r="M39" i="2"/>
  <c r="P39" i="2" s="1"/>
  <c r="M37" i="2"/>
  <c r="P37" i="2" s="1"/>
  <c r="M35" i="2"/>
  <c r="P35" i="2" s="1"/>
  <c r="M33" i="2"/>
  <c r="M31" i="2"/>
  <c r="P31" i="2" s="1"/>
  <c r="M29" i="2"/>
  <c r="P29" i="2" s="1"/>
  <c r="M23" i="2"/>
  <c r="P23" i="2" s="1"/>
  <c r="M7" i="2"/>
  <c r="P7" i="2" s="1"/>
  <c r="M6" i="2"/>
  <c r="P6" i="2" s="1"/>
  <c r="K523" i="2"/>
  <c r="K507" i="2"/>
  <c r="K491" i="2"/>
  <c r="K475" i="2"/>
  <c r="K459" i="2"/>
  <c r="K455" i="2"/>
  <c r="K451" i="2"/>
  <c r="K447" i="2"/>
  <c r="K443" i="2"/>
  <c r="K439" i="2"/>
  <c r="K435" i="2"/>
  <c r="K431" i="2"/>
  <c r="K427" i="2"/>
  <c r="K423" i="2"/>
  <c r="K419" i="2"/>
  <c r="K415" i="2"/>
  <c r="K411" i="2"/>
  <c r="K407" i="2"/>
  <c r="K403" i="2"/>
  <c r="K399" i="2"/>
  <c r="K395" i="2"/>
  <c r="K391" i="2"/>
  <c r="K387" i="2"/>
  <c r="K383" i="2"/>
  <c r="K379" i="2"/>
  <c r="K375" i="2"/>
  <c r="K371" i="2"/>
  <c r="K367" i="2"/>
  <c r="K363" i="2"/>
  <c r="K359" i="2"/>
  <c r="K355" i="2"/>
  <c r="K351" i="2"/>
  <c r="K347" i="2"/>
  <c r="K343" i="2"/>
  <c r="K339" i="2"/>
  <c r="K335" i="2"/>
  <c r="K331" i="2"/>
  <c r="K327" i="2"/>
  <c r="K323" i="2"/>
  <c r="K319" i="2"/>
  <c r="K315" i="2"/>
  <c r="K311" i="2"/>
  <c r="K307" i="2"/>
  <c r="K303" i="2"/>
  <c r="K299" i="2"/>
  <c r="K295" i="2"/>
  <c r="K291" i="2"/>
  <c r="K287" i="2"/>
  <c r="K283" i="2"/>
  <c r="K279" i="2"/>
  <c r="K275" i="2"/>
  <c r="K271" i="2"/>
  <c r="K267" i="2"/>
  <c r="K263" i="2"/>
  <c r="K259" i="2"/>
  <c r="K255" i="2"/>
  <c r="K251" i="2"/>
  <c r="K247" i="2"/>
  <c r="K243" i="2"/>
  <c r="K239" i="2"/>
  <c r="K235" i="2"/>
  <c r="K231" i="2"/>
  <c r="K227" i="2"/>
  <c r="K223" i="2"/>
  <c r="K219" i="2"/>
  <c r="K215" i="2"/>
  <c r="K211" i="2"/>
  <c r="K207" i="2"/>
  <c r="K203" i="2"/>
  <c r="K199" i="2"/>
  <c r="K195" i="2"/>
  <c r="K191" i="2"/>
  <c r="K187" i="2"/>
  <c r="K183" i="2"/>
  <c r="K179" i="2"/>
  <c r="K175" i="2"/>
  <c r="K171" i="2"/>
  <c r="K167" i="2"/>
  <c r="K163" i="2"/>
  <c r="K159" i="2"/>
  <c r="K155" i="2"/>
  <c r="K527" i="2"/>
  <c r="K511" i="2"/>
  <c r="K495" i="2"/>
  <c r="K479" i="2"/>
  <c r="K463" i="2"/>
  <c r="K458" i="2"/>
  <c r="K454" i="2"/>
  <c r="K450" i="2"/>
  <c r="K446" i="2"/>
  <c r="K442" i="2"/>
  <c r="K438" i="2"/>
  <c r="K434" i="2"/>
  <c r="K430" i="2"/>
  <c r="K426" i="2"/>
  <c r="K422" i="2"/>
  <c r="K418" i="2"/>
  <c r="K414" i="2"/>
  <c r="K410" i="2"/>
  <c r="K406" i="2"/>
  <c r="K402" i="2"/>
  <c r="K398" i="2"/>
  <c r="K394" i="2"/>
  <c r="K390" i="2"/>
  <c r="K386" i="2"/>
  <c r="K382" i="2"/>
  <c r="K378" i="2"/>
  <c r="K374" i="2"/>
  <c r="K370" i="2"/>
  <c r="K366" i="2"/>
  <c r="K362" i="2"/>
  <c r="K358" i="2"/>
  <c r="K354" i="2"/>
  <c r="K350" i="2"/>
  <c r="K346" i="2"/>
  <c r="K342" i="2"/>
  <c r="K338" i="2"/>
  <c r="K334" i="2"/>
  <c r="K330" i="2"/>
  <c r="K326" i="2"/>
  <c r="K322" i="2"/>
  <c r="K318" i="2"/>
  <c r="K314" i="2"/>
  <c r="K310" i="2"/>
  <c r="K306" i="2"/>
  <c r="K302" i="2"/>
  <c r="K298" i="2"/>
  <c r="K294" i="2"/>
  <c r="K290" i="2"/>
  <c r="K286" i="2"/>
  <c r="K282" i="2"/>
  <c r="K278" i="2"/>
  <c r="K274" i="2"/>
  <c r="K270" i="2"/>
  <c r="K266" i="2"/>
  <c r="K262" i="2"/>
  <c r="K258" i="2"/>
  <c r="K254" i="2"/>
  <c r="K250" i="2"/>
  <c r="K246" i="2"/>
  <c r="K242" i="2"/>
  <c r="K238" i="2"/>
  <c r="K234" i="2"/>
  <c r="K230" i="2"/>
  <c r="K226" i="2"/>
  <c r="K222" i="2"/>
  <c r="K218" i="2"/>
  <c r="K214" i="2"/>
  <c r="K210" i="2"/>
  <c r="K206" i="2"/>
  <c r="K202" i="2"/>
  <c r="K198" i="2"/>
  <c r="K194" i="2"/>
  <c r="K190" i="2"/>
  <c r="K186" i="2"/>
  <c r="K182" i="2"/>
  <c r="K178" i="2"/>
  <c r="K174" i="2"/>
  <c r="K170" i="2"/>
  <c r="K166" i="2"/>
  <c r="K162" i="2"/>
  <c r="K158" i="2"/>
  <c r="K154" i="2"/>
  <c r="K149" i="2"/>
  <c r="K141" i="2"/>
  <c r="K133" i="2"/>
  <c r="K125" i="2"/>
  <c r="K117" i="2"/>
  <c r="K109" i="2"/>
  <c r="K101" i="2"/>
  <c r="K93" i="2"/>
  <c r="K85" i="2"/>
  <c r="K77" i="2"/>
  <c r="K69" i="2"/>
  <c r="K61" i="2"/>
  <c r="K59" i="2"/>
  <c r="K57" i="2"/>
  <c r="K55" i="2"/>
  <c r="K53" i="2"/>
  <c r="K51" i="2"/>
  <c r="K49" i="2"/>
  <c r="K47" i="2"/>
  <c r="K45" i="2"/>
  <c r="K43" i="2"/>
  <c r="K41" i="2"/>
  <c r="K39" i="2"/>
  <c r="K37" i="2"/>
  <c r="K35" i="2"/>
  <c r="K33" i="2"/>
  <c r="K31" i="2"/>
  <c r="K29" i="2"/>
  <c r="K27" i="2"/>
  <c r="K25" i="2"/>
  <c r="K23" i="2"/>
  <c r="K21" i="2"/>
  <c r="K19" i="2"/>
  <c r="K17" i="2"/>
  <c r="K15" i="2"/>
  <c r="K13" i="2"/>
  <c r="K11" i="2"/>
  <c r="K9" i="2"/>
  <c r="K7" i="2"/>
  <c r="M1000" i="2"/>
  <c r="P1000" i="2" s="1"/>
  <c r="M984" i="2"/>
  <c r="P984" i="2" s="1"/>
  <c r="M998" i="2"/>
  <c r="P998" i="2" s="1"/>
  <c r="M987" i="2"/>
  <c r="P987" i="2" s="1"/>
  <c r="M938" i="2"/>
  <c r="P938" i="2" s="1"/>
  <c r="M587" i="2"/>
  <c r="P587" i="2" s="1"/>
  <c r="M571" i="2"/>
  <c r="P571" i="2" s="1"/>
  <c r="M555" i="2"/>
  <c r="P555" i="2" s="1"/>
  <c r="M539" i="2"/>
  <c r="P539" i="2" s="1"/>
  <c r="M523" i="2"/>
  <c r="P523" i="2" s="1"/>
  <c r="M507" i="2"/>
  <c r="P507" i="2" s="1"/>
  <c r="M491" i="2"/>
  <c r="P491" i="2" s="1"/>
  <c r="M475" i="2"/>
  <c r="P475" i="2" s="1"/>
  <c r="M443" i="2"/>
  <c r="P443" i="2" s="1"/>
  <c r="M466" i="2"/>
  <c r="M464" i="2"/>
  <c r="P464" i="2" s="1"/>
  <c r="M462" i="2"/>
  <c r="P462" i="2" s="1"/>
  <c r="M460" i="2"/>
  <c r="M458" i="2"/>
  <c r="P458" i="2" s="1"/>
  <c r="M456" i="2"/>
  <c r="P456" i="2" s="1"/>
  <c r="M454" i="2"/>
  <c r="P454" i="2" s="1"/>
  <c r="M452" i="2"/>
  <c r="P466" i="2"/>
  <c r="P460" i="2"/>
  <c r="P452" i="2"/>
  <c r="M978" i="2"/>
  <c r="P978" i="2" s="1"/>
  <c r="M962" i="2"/>
  <c r="P962" i="2" s="1"/>
  <c r="M946" i="2"/>
  <c r="P946" i="2" s="1"/>
  <c r="M940" i="2"/>
  <c r="P940" i="2" s="1"/>
  <c r="M875" i="2"/>
  <c r="P875" i="2" s="1"/>
  <c r="M867" i="2"/>
  <c r="P867" i="2" s="1"/>
  <c r="M859" i="2"/>
  <c r="P859" i="2" s="1"/>
  <c r="M851" i="2"/>
  <c r="P851" i="2" s="1"/>
  <c r="M843" i="2"/>
  <c r="P843" i="2" s="1"/>
  <c r="M835" i="2"/>
  <c r="P835" i="2" s="1"/>
  <c r="M827" i="2"/>
  <c r="P827" i="2" s="1"/>
  <c r="M819" i="2"/>
  <c r="P819" i="2" s="1"/>
  <c r="M811" i="2"/>
  <c r="P811" i="2" s="1"/>
  <c r="M803" i="2"/>
  <c r="P803" i="2" s="1"/>
  <c r="M795" i="2"/>
  <c r="P795" i="2" s="1"/>
  <c r="M787" i="2"/>
  <c r="P787" i="2" s="1"/>
  <c r="M355" i="2"/>
  <c r="P355" i="2" s="1"/>
  <c r="M352" i="2"/>
  <c r="P352" i="2" s="1"/>
  <c r="M344" i="2"/>
  <c r="P344" i="2" s="1"/>
  <c r="M336" i="2"/>
  <c r="P336" i="2" s="1"/>
  <c r="M328" i="2"/>
  <c r="P328" i="2" s="1"/>
  <c r="M320" i="2"/>
  <c r="P320" i="2" s="1"/>
  <c r="M312" i="2"/>
  <c r="P312" i="2" s="1"/>
  <c r="M304" i="2"/>
  <c r="P304" i="2" s="1"/>
  <c r="P33" i="2"/>
  <c r="M34" i="6"/>
  <c r="M26" i="6"/>
  <c r="M18" i="6"/>
  <c r="M53" i="2"/>
  <c r="P53" i="2" s="1"/>
  <c r="M52" i="2"/>
  <c r="P52" i="2" s="1"/>
  <c r="M28" i="6"/>
  <c r="M20" i="6"/>
  <c r="I9" i="6" s="1"/>
  <c r="J9" i="6" s="1"/>
  <c r="I8" i="6"/>
  <c r="J8" i="6" s="1"/>
  <c r="K747" i="2" l="1"/>
  <c r="K731" i="2"/>
  <c r="K715" i="2"/>
  <c r="K1003" i="2"/>
  <c r="K995" i="2"/>
  <c r="K751" i="2"/>
  <c r="K743" i="2"/>
  <c r="K735" i="2"/>
  <c r="K727" i="2"/>
  <c r="K719" i="2"/>
  <c r="K711" i="2"/>
  <c r="K703" i="2"/>
  <c r="K1004" i="2"/>
  <c r="K996" i="2"/>
  <c r="K992" i="2"/>
  <c r="K988" i="2"/>
  <c r="K984" i="2"/>
  <c r="K980" i="2"/>
  <c r="K976" i="2"/>
  <c r="K972" i="2"/>
  <c r="K968" i="2"/>
  <c r="K964" i="2"/>
  <c r="K960" i="2"/>
  <c r="K956" i="2"/>
  <c r="K952" i="2"/>
  <c r="K948" i="2"/>
  <c r="K944" i="2"/>
  <c r="K940" i="2"/>
  <c r="K936" i="2"/>
  <c r="K932" i="2"/>
  <c r="K928" i="2"/>
  <c r="K924" i="2"/>
  <c r="K920" i="2"/>
  <c r="K916" i="2"/>
  <c r="K912" i="2"/>
  <c r="K908" i="2"/>
  <c r="K904" i="2"/>
  <c r="K900" i="2"/>
  <c r="K896" i="2"/>
  <c r="K892" i="2"/>
  <c r="K888" i="2"/>
  <c r="K884" i="2"/>
  <c r="K880" i="2"/>
  <c r="K876" i="2"/>
  <c r="K872" i="2"/>
  <c r="K868" i="2"/>
  <c r="K864" i="2"/>
  <c r="K860" i="2"/>
  <c r="K856" i="2"/>
  <c r="K852" i="2"/>
  <c r="K848" i="2"/>
  <c r="K844" i="2"/>
  <c r="K840" i="2"/>
  <c r="K836" i="2"/>
  <c r="K832" i="2"/>
  <c r="K828" i="2"/>
  <c r="K824" i="2"/>
  <c r="K820" i="2"/>
  <c r="K816" i="2"/>
  <c r="K812" i="2"/>
  <c r="K808" i="2"/>
  <c r="K804" i="2"/>
  <c r="K800" i="2"/>
  <c r="K796" i="2"/>
  <c r="K792" i="2"/>
  <c r="K788" i="2"/>
  <c r="K784" i="2"/>
  <c r="K780" i="2"/>
  <c r="K776" i="2"/>
  <c r="K772" i="2"/>
  <c r="K768" i="2"/>
  <c r="K764" i="2"/>
  <c r="K760" i="2"/>
  <c r="K756" i="2"/>
  <c r="K752" i="2"/>
  <c r="K748" i="2"/>
  <c r="K744" i="2"/>
  <c r="K740" i="2"/>
  <c r="K736" i="2"/>
  <c r="K732" i="2"/>
  <c r="K728" i="2"/>
  <c r="K724" i="2"/>
  <c r="K720" i="2"/>
  <c r="K716" i="2"/>
  <c r="K712" i="2"/>
  <c r="K708" i="2"/>
  <c r="K704" i="2"/>
  <c r="K700" i="2"/>
  <c r="K1005" i="2"/>
  <c r="K997" i="2"/>
  <c r="K753" i="2"/>
  <c r="K749" i="2"/>
  <c r="K745" i="2"/>
  <c r="K741" i="2"/>
  <c r="K737" i="2"/>
  <c r="K733" i="2"/>
  <c r="K729" i="2"/>
  <c r="K725" i="2"/>
  <c r="K721" i="2"/>
  <c r="K717" i="2"/>
  <c r="K713" i="2"/>
  <c r="K709" i="2"/>
  <c r="K705" i="2"/>
  <c r="K701" i="2"/>
  <c r="K692" i="2"/>
  <c r="K684" i="2"/>
  <c r="K536" i="2"/>
  <c r="K520" i="2"/>
  <c r="K504" i="2"/>
  <c r="K488" i="2"/>
  <c r="K472" i="2"/>
  <c r="K456" i="2"/>
  <c r="K452" i="2"/>
  <c r="K448" i="2"/>
  <c r="K444" i="2"/>
  <c r="K440" i="2"/>
  <c r="K436" i="2"/>
  <c r="K432" i="2"/>
  <c r="K428" i="2"/>
  <c r="K424" i="2"/>
  <c r="K420" i="2"/>
  <c r="K416" i="2"/>
  <c r="K412" i="2"/>
  <c r="K408" i="2"/>
  <c r="K404" i="2"/>
  <c r="K400" i="2"/>
  <c r="K396" i="2"/>
  <c r="K392" i="2"/>
  <c r="K388" i="2"/>
  <c r="K384" i="2"/>
  <c r="K380" i="2"/>
  <c r="K376" i="2"/>
  <c r="K372" i="2"/>
  <c r="K368" i="2"/>
  <c r="K364" i="2"/>
  <c r="K360" i="2"/>
  <c r="K356" i="2"/>
  <c r="K352" i="2"/>
  <c r="K348" i="2"/>
  <c r="K344" i="2"/>
  <c r="K340" i="2"/>
  <c r="K336" i="2"/>
  <c r="K332" i="2"/>
  <c r="K328" i="2"/>
  <c r="K324" i="2"/>
  <c r="K320" i="2"/>
  <c r="K316" i="2"/>
  <c r="K312" i="2"/>
  <c r="K1000" i="2"/>
  <c r="K985" i="2"/>
  <c r="K977" i="2"/>
  <c r="K965" i="2"/>
  <c r="K957" i="2"/>
  <c r="K949" i="2"/>
  <c r="K941" i="2"/>
  <c r="K933" i="2"/>
  <c r="K925" i="2"/>
  <c r="K917" i="2"/>
  <c r="K909" i="2"/>
  <c r="K901" i="2"/>
  <c r="K893" i="2"/>
  <c r="K885" i="2"/>
  <c r="K877" i="2"/>
  <c r="K869" i="2"/>
  <c r="K861" i="2"/>
  <c r="K853" i="2"/>
  <c r="K845" i="2"/>
  <c r="K837" i="2"/>
  <c r="K829" i="2"/>
  <c r="K821" i="2"/>
  <c r="K813" i="2"/>
  <c r="K805" i="2"/>
  <c r="K797" i="2"/>
  <c r="K789" i="2"/>
  <c r="K781" i="2"/>
  <c r="K773" i="2"/>
  <c r="K765" i="2"/>
  <c r="K757" i="2"/>
  <c r="K696" i="2"/>
  <c r="K688" i="2"/>
  <c r="K680" i="2"/>
  <c r="K676" i="2"/>
  <c r="K672" i="2"/>
  <c r="K668" i="2"/>
  <c r="K664" i="2"/>
  <c r="K660" i="2"/>
  <c r="K656" i="2"/>
  <c r="K652" i="2"/>
  <c r="K648" i="2"/>
  <c r="K644" i="2"/>
  <c r="K640" i="2"/>
  <c r="K636" i="2"/>
  <c r="K632" i="2"/>
  <c r="K628" i="2"/>
  <c r="K624" i="2"/>
  <c r="K620" i="2"/>
  <c r="K616" i="2"/>
  <c r="K612" i="2"/>
  <c r="K608" i="2"/>
  <c r="K604" i="2"/>
  <c r="K600" i="2"/>
  <c r="K596" i="2"/>
  <c r="K592" i="2"/>
  <c r="K588" i="2"/>
  <c r="K584" i="2"/>
  <c r="K580" i="2"/>
  <c r="K576" i="2"/>
  <c r="K572" i="2"/>
  <c r="K568" i="2"/>
  <c r="K564" i="2"/>
  <c r="K560" i="2"/>
  <c r="K556" i="2"/>
  <c r="K552" i="2"/>
  <c r="K548" i="2"/>
  <c r="K544" i="2"/>
  <c r="K540" i="2"/>
  <c r="K532" i="2"/>
  <c r="K524" i="2"/>
  <c r="K516" i="2"/>
  <c r="K508" i="2"/>
  <c r="K500" i="2"/>
  <c r="K492" i="2"/>
  <c r="K484" i="2"/>
  <c r="K476" i="2"/>
  <c r="K468" i="2"/>
  <c r="K460" i="2"/>
  <c r="K152" i="2"/>
  <c r="K148" i="2"/>
  <c r="K144" i="2"/>
  <c r="K140" i="2"/>
  <c r="K136" i="2"/>
  <c r="K132" i="2"/>
  <c r="K128" i="2"/>
  <c r="K124" i="2"/>
  <c r="K120" i="2"/>
  <c r="K116" i="2"/>
  <c r="K112" i="2"/>
  <c r="K108" i="2"/>
  <c r="K104" i="2"/>
  <c r="K100" i="2"/>
  <c r="K96" i="2"/>
  <c r="K92" i="2"/>
  <c r="K88" i="2"/>
  <c r="K84" i="2"/>
  <c r="K80" i="2"/>
  <c r="K76" i="2"/>
  <c r="K72" i="2"/>
  <c r="K68" i="2"/>
  <c r="K64" i="2"/>
  <c r="K60" i="2"/>
  <c r="K56" i="2"/>
  <c r="K52" i="2"/>
  <c r="K48" i="2"/>
  <c r="K44" i="2"/>
  <c r="K40" i="2"/>
  <c r="K36" i="2"/>
  <c r="K32" i="2"/>
  <c r="K28" i="2"/>
  <c r="K24" i="2"/>
  <c r="K20" i="2"/>
  <c r="M1001" i="2"/>
  <c r="P1001" i="2" s="1"/>
  <c r="M997" i="2"/>
  <c r="P997" i="2" s="1"/>
  <c r="M993" i="2"/>
  <c r="P993" i="2" s="1"/>
  <c r="M989" i="2"/>
  <c r="P989" i="2" s="1"/>
  <c r="M985" i="2"/>
  <c r="P985" i="2" s="1"/>
  <c r="M977" i="2"/>
  <c r="P977" i="2" s="1"/>
  <c r="M965" i="2"/>
  <c r="P965" i="2" s="1"/>
  <c r="M957" i="2"/>
  <c r="P957" i="2" s="1"/>
  <c r="M953" i="2"/>
  <c r="P953" i="2" s="1"/>
  <c r="M945" i="2"/>
  <c r="P945" i="2" s="1"/>
  <c r="M941" i="2"/>
  <c r="P941" i="2" s="1"/>
  <c r="M929" i="2"/>
  <c r="P929" i="2" s="1"/>
  <c r="M925" i="2"/>
  <c r="P925" i="2" s="1"/>
  <c r="M921" i="2"/>
  <c r="P921" i="2" s="1"/>
  <c r="M917" i="2"/>
  <c r="P917" i="2" s="1"/>
  <c r="M913" i="2"/>
  <c r="P913" i="2" s="1"/>
  <c r="M909" i="2"/>
  <c r="P909" i="2" s="1"/>
  <c r="M905" i="2"/>
  <c r="P905" i="2" s="1"/>
  <c r="M901" i="2"/>
  <c r="P901" i="2" s="1"/>
  <c r="M897" i="2"/>
  <c r="P897" i="2" s="1"/>
  <c r="M893" i="2"/>
  <c r="P893" i="2" s="1"/>
  <c r="M889" i="2"/>
  <c r="P889" i="2" s="1"/>
  <c r="M885" i="2"/>
  <c r="P885" i="2" s="1"/>
  <c r="M881" i="2"/>
  <c r="P881" i="2" s="1"/>
  <c r="M877" i="2"/>
  <c r="P877" i="2" s="1"/>
  <c r="M873" i="2"/>
  <c r="P873" i="2" s="1"/>
  <c r="M869" i="2"/>
  <c r="P869" i="2" s="1"/>
  <c r="M865" i="2"/>
  <c r="P865" i="2" s="1"/>
  <c r="M861" i="2"/>
  <c r="P861" i="2" s="1"/>
  <c r="M857" i="2"/>
  <c r="P857" i="2" s="1"/>
  <c r="M853" i="2"/>
  <c r="P853" i="2" s="1"/>
  <c r="M849" i="2"/>
  <c r="P849" i="2" s="1"/>
  <c r="M845" i="2"/>
  <c r="P845" i="2" s="1"/>
  <c r="M841" i="2"/>
  <c r="P841" i="2" s="1"/>
  <c r="M837" i="2"/>
  <c r="P837" i="2" s="1"/>
  <c r="M833" i="2"/>
  <c r="P833" i="2" s="1"/>
  <c r="M829" i="2"/>
  <c r="P829" i="2" s="1"/>
  <c r="M825" i="2"/>
  <c r="P825" i="2" s="1"/>
  <c r="M821" i="2"/>
  <c r="P821" i="2" s="1"/>
  <c r="M817" i="2"/>
  <c r="P817" i="2" s="1"/>
  <c r="M813" i="2"/>
  <c r="P813" i="2" s="1"/>
  <c r="M809" i="2"/>
  <c r="P809" i="2" s="1"/>
  <c r="M805" i="2"/>
  <c r="P805" i="2" s="1"/>
  <c r="M801" i="2"/>
  <c r="P801" i="2" s="1"/>
  <c r="M797" i="2"/>
  <c r="P797" i="2" s="1"/>
  <c r="M793" i="2"/>
  <c r="P793" i="2" s="1"/>
  <c r="M789" i="2"/>
  <c r="P789" i="2" s="1"/>
  <c r="M785" i="2"/>
  <c r="P785" i="2" s="1"/>
  <c r="M781" i="2"/>
  <c r="P781" i="2" s="1"/>
  <c r="M777" i="2"/>
  <c r="P777" i="2" s="1"/>
  <c r="M773" i="2"/>
  <c r="P773" i="2" s="1"/>
  <c r="M769" i="2"/>
  <c r="P769" i="2" s="1"/>
  <c r="M765" i="2"/>
  <c r="P765" i="2" s="1"/>
  <c r="M761" i="2"/>
  <c r="P761" i="2" s="1"/>
  <c r="M757" i="2"/>
  <c r="P757" i="2" s="1"/>
  <c r="M753" i="2"/>
  <c r="P753" i="2" s="1"/>
  <c r="M749" i="2"/>
  <c r="P749" i="2" s="1"/>
  <c r="M745" i="2"/>
  <c r="P745" i="2" s="1"/>
  <c r="M741" i="2"/>
  <c r="P741" i="2" s="1"/>
  <c r="M737" i="2"/>
  <c r="P737" i="2" s="1"/>
  <c r="M733" i="2"/>
  <c r="P733" i="2" s="1"/>
  <c r="M729" i="2"/>
  <c r="P729" i="2" s="1"/>
  <c r="M725" i="2"/>
  <c r="P725" i="2" s="1"/>
  <c r="M721" i="2"/>
  <c r="P721" i="2" s="1"/>
  <c r="M717" i="2"/>
  <c r="P717" i="2" s="1"/>
  <c r="M713" i="2"/>
  <c r="P713" i="2" s="1"/>
  <c r="M709" i="2"/>
  <c r="P709" i="2" s="1"/>
  <c r="M705" i="2"/>
  <c r="P705" i="2" s="1"/>
  <c r="M701" i="2"/>
  <c r="P701" i="2" s="1"/>
  <c r="M697" i="2"/>
  <c r="P697" i="2" s="1"/>
  <c r="M693" i="2"/>
  <c r="P693" i="2" s="1"/>
  <c r="M689" i="2"/>
  <c r="P689" i="2" s="1"/>
  <c r="M683" i="2"/>
  <c r="P683" i="2" s="1"/>
  <c r="M679" i="2"/>
  <c r="P679" i="2" s="1"/>
  <c r="M675" i="2"/>
  <c r="P675" i="2" s="1"/>
  <c r="M671" i="2"/>
  <c r="P671" i="2" s="1"/>
  <c r="M667" i="2"/>
  <c r="P667" i="2" s="1"/>
  <c r="M663" i="2"/>
  <c r="P663" i="2" s="1"/>
  <c r="M659" i="2"/>
  <c r="P659" i="2" s="1"/>
  <c r="M655" i="2"/>
  <c r="P655" i="2" s="1"/>
  <c r="M651" i="2"/>
  <c r="P651" i="2" s="1"/>
  <c r="M647" i="2"/>
  <c r="P647" i="2" s="1"/>
  <c r="M643" i="2"/>
  <c r="P643" i="2" s="1"/>
  <c r="M639" i="2"/>
  <c r="P639" i="2" s="1"/>
  <c r="M635" i="2"/>
  <c r="P635" i="2" s="1"/>
  <c r="M631" i="2"/>
  <c r="P631" i="2" s="1"/>
  <c r="M627" i="2"/>
  <c r="P627" i="2" s="1"/>
  <c r="M623" i="2"/>
  <c r="P623" i="2" s="1"/>
  <c r="M619" i="2"/>
  <c r="P619" i="2" s="1"/>
  <c r="M615" i="2"/>
  <c r="P615" i="2" s="1"/>
  <c r="M611" i="2"/>
  <c r="P611" i="2" s="1"/>
  <c r="M607" i="2"/>
  <c r="P607" i="2" s="1"/>
  <c r="M603" i="2"/>
  <c r="P603" i="2" s="1"/>
  <c r="M599" i="2"/>
  <c r="P599" i="2" s="1"/>
  <c r="M595" i="2"/>
  <c r="P595" i="2" s="1"/>
  <c r="M591" i="2"/>
  <c r="P591" i="2" s="1"/>
  <c r="M583" i="2"/>
  <c r="P583" i="2" s="1"/>
  <c r="M579" i="2"/>
  <c r="P579" i="2" s="1"/>
  <c r="M575" i="2"/>
  <c r="P575" i="2" s="1"/>
  <c r="M567" i="2"/>
  <c r="P567" i="2" s="1"/>
  <c r="M563" i="2"/>
  <c r="P563" i="2" s="1"/>
  <c r="M559" i="2"/>
  <c r="P559" i="2" s="1"/>
  <c r="M551" i="2"/>
  <c r="P551" i="2" s="1"/>
  <c r="M547" i="2"/>
  <c r="P547" i="2" s="1"/>
  <c r="M543" i="2"/>
  <c r="P543" i="2" s="1"/>
  <c r="M535" i="2"/>
  <c r="P535" i="2" s="1"/>
  <c r="M531" i="2"/>
  <c r="P531" i="2" s="1"/>
  <c r="M527" i="2"/>
  <c r="P527" i="2" s="1"/>
  <c r="M519" i="2"/>
  <c r="P519" i="2" s="1"/>
  <c r="M515" i="2"/>
  <c r="P515" i="2" s="1"/>
  <c r="M511" i="2"/>
  <c r="P511" i="2" s="1"/>
  <c r="M503" i="2"/>
  <c r="P503" i="2" s="1"/>
  <c r="M499" i="2"/>
  <c r="P499" i="2" s="1"/>
  <c r="M495" i="2"/>
  <c r="P495" i="2" s="1"/>
  <c r="M487" i="2"/>
  <c r="P487" i="2" s="1"/>
  <c r="M483" i="2"/>
  <c r="P483" i="2" s="1"/>
  <c r="M479" i="2"/>
  <c r="P479" i="2" s="1"/>
  <c r="M471" i="2"/>
  <c r="P471" i="2" s="1"/>
  <c r="M467" i="2"/>
  <c r="P467" i="2" s="1"/>
  <c r="M463" i="2"/>
  <c r="P463" i="2" s="1"/>
  <c r="M459" i="2"/>
  <c r="P459" i="2" s="1"/>
  <c r="M455" i="2"/>
  <c r="P455" i="2" s="1"/>
  <c r="M451" i="2"/>
  <c r="P451" i="2" s="1"/>
  <c r="M447" i="2"/>
  <c r="P447" i="2" s="1"/>
  <c r="M439" i="2"/>
  <c r="P439" i="2" s="1"/>
  <c r="M435" i="2"/>
  <c r="P435" i="2" s="1"/>
  <c r="M431" i="2"/>
  <c r="P431" i="2" s="1"/>
  <c r="M427" i="2"/>
  <c r="P427" i="2" s="1"/>
  <c r="M423" i="2"/>
  <c r="P423" i="2" s="1"/>
  <c r="M419" i="2"/>
  <c r="P419" i="2" s="1"/>
  <c r="M415" i="2"/>
  <c r="P415" i="2" s="1"/>
  <c r="M411" i="2"/>
  <c r="P411" i="2" s="1"/>
  <c r="M407" i="2"/>
  <c r="P407" i="2" s="1"/>
  <c r="M403" i="2"/>
  <c r="P403" i="2" s="1"/>
  <c r="M399" i="2"/>
  <c r="P399" i="2" s="1"/>
  <c r="M395" i="2"/>
  <c r="P395" i="2" s="1"/>
  <c r="M391" i="2"/>
  <c r="P391" i="2" s="1"/>
  <c r="M387" i="2"/>
  <c r="P387" i="2" s="1"/>
  <c r="M383" i="2"/>
  <c r="P383" i="2" s="1"/>
  <c r="M379" i="2"/>
  <c r="P379" i="2" s="1"/>
  <c r="M375" i="2"/>
  <c r="P375" i="2" s="1"/>
  <c r="M371" i="2"/>
  <c r="P371" i="2" s="1"/>
  <c r="M367" i="2"/>
  <c r="P367" i="2" s="1"/>
  <c r="M363" i="2"/>
  <c r="P363" i="2" s="1"/>
  <c r="M359" i="2"/>
  <c r="P359" i="2" s="1"/>
  <c r="M351" i="2"/>
  <c r="P351" i="2" s="1"/>
  <c r="M347" i="2"/>
  <c r="P347" i="2" s="1"/>
  <c r="M343" i="2"/>
  <c r="P343" i="2" s="1"/>
  <c r="M339" i="2"/>
  <c r="P339" i="2" s="1"/>
  <c r="M335" i="2"/>
  <c r="P335" i="2" s="1"/>
  <c r="M331" i="2"/>
  <c r="P331" i="2" s="1"/>
  <c r="M327" i="2"/>
  <c r="P327" i="2" s="1"/>
  <c r="M323" i="2"/>
  <c r="P323" i="2" s="1"/>
  <c r="M319" i="2"/>
  <c r="P319" i="2" s="1"/>
  <c r="M315" i="2"/>
  <c r="P315" i="2" s="1"/>
  <c r="M311" i="2"/>
  <c r="P311" i="2" s="1"/>
  <c r="M307" i="2"/>
  <c r="P307" i="2" s="1"/>
  <c r="M303" i="2"/>
  <c r="P303" i="2" s="1"/>
  <c r="M299" i="2"/>
  <c r="P299" i="2" s="1"/>
  <c r="M295" i="2"/>
  <c r="P295" i="2" s="1"/>
  <c r="M291" i="2"/>
  <c r="P291" i="2" s="1"/>
  <c r="M287" i="2"/>
  <c r="P287" i="2" s="1"/>
  <c r="M283" i="2"/>
  <c r="P283" i="2" s="1"/>
  <c r="M279" i="2"/>
  <c r="P279" i="2" s="1"/>
  <c r="M275" i="2"/>
  <c r="P275" i="2" s="1"/>
  <c r="M271" i="2"/>
  <c r="P271" i="2" s="1"/>
  <c r="M267" i="2"/>
  <c r="P267" i="2" s="1"/>
  <c r="M263" i="2"/>
  <c r="P263" i="2" s="1"/>
  <c r="M259" i="2"/>
  <c r="P259" i="2" s="1"/>
  <c r="M255" i="2"/>
  <c r="P255" i="2" s="1"/>
  <c r="M251" i="2"/>
  <c r="P251" i="2" s="1"/>
  <c r="M247" i="2"/>
  <c r="P247" i="2" s="1"/>
  <c r="M243" i="2"/>
  <c r="P243" i="2" s="1"/>
  <c r="M239" i="2"/>
  <c r="P239" i="2" s="1"/>
  <c r="M235" i="2"/>
  <c r="P235" i="2" s="1"/>
  <c r="M231" i="2"/>
  <c r="P231" i="2" s="1"/>
  <c r="M227" i="2"/>
  <c r="P227" i="2" s="1"/>
  <c r="M223" i="2"/>
  <c r="P223" i="2" s="1"/>
  <c r="M219" i="2"/>
  <c r="P219" i="2" s="1"/>
  <c r="M215" i="2"/>
  <c r="P215" i="2" s="1"/>
  <c r="M211" i="2"/>
  <c r="P211" i="2" s="1"/>
  <c r="M207" i="2"/>
  <c r="P207" i="2" s="1"/>
  <c r="M203" i="2"/>
  <c r="P203" i="2" s="1"/>
  <c r="M199" i="2"/>
  <c r="P199" i="2" s="1"/>
  <c r="M195" i="2"/>
  <c r="P195" i="2" s="1"/>
  <c r="M191" i="2"/>
  <c r="P191" i="2" s="1"/>
  <c r="M187" i="2"/>
  <c r="P187" i="2" s="1"/>
  <c r="M183" i="2"/>
  <c r="P183" i="2" s="1"/>
  <c r="M179" i="2"/>
  <c r="P179" i="2" s="1"/>
  <c r="M172" i="2"/>
  <c r="P172" i="2" s="1"/>
  <c r="M164" i="2"/>
  <c r="P164" i="2" s="1"/>
  <c r="M156" i="2"/>
  <c r="P156" i="2" s="1"/>
  <c r="M148" i="2"/>
  <c r="P148" i="2" s="1"/>
  <c r="M144" i="2"/>
  <c r="P144" i="2" s="1"/>
  <c r="M140" i="2"/>
  <c r="P140" i="2" s="1"/>
  <c r="M136" i="2"/>
  <c r="P136" i="2" s="1"/>
  <c r="M132" i="2"/>
  <c r="P132" i="2" s="1"/>
  <c r="M128" i="2"/>
  <c r="P128" i="2" s="1"/>
  <c r="M124" i="2"/>
  <c r="P124" i="2" s="1"/>
  <c r="M120" i="2"/>
  <c r="P120" i="2" s="1"/>
  <c r="M116" i="2"/>
  <c r="P116" i="2" s="1"/>
  <c r="M112" i="2"/>
  <c r="P112" i="2" s="1"/>
  <c r="M108" i="2"/>
  <c r="P108" i="2" s="1"/>
  <c r="M104" i="2"/>
  <c r="P104" i="2" s="1"/>
  <c r="M100" i="2"/>
  <c r="P100" i="2" s="1"/>
  <c r="M96" i="2"/>
  <c r="P96" i="2" s="1"/>
  <c r="M92" i="2"/>
  <c r="P92" i="2" s="1"/>
  <c r="M88" i="2"/>
  <c r="P88" i="2" s="1"/>
  <c r="M84" i="2"/>
  <c r="P84" i="2" s="1"/>
  <c r="M80" i="2"/>
  <c r="P80" i="2" s="1"/>
  <c r="M76" i="2"/>
  <c r="P76" i="2" s="1"/>
  <c r="M72" i="2"/>
  <c r="P72" i="2" s="1"/>
  <c r="K989" i="2"/>
  <c r="K981" i="2"/>
  <c r="K973" i="2"/>
  <c r="K969" i="2"/>
  <c r="K961" i="2"/>
  <c r="K953" i="2"/>
  <c r="K945" i="2"/>
  <c r="K937" i="2"/>
  <c r="K929" i="2"/>
  <c r="K921" i="2"/>
  <c r="K913" i="2"/>
  <c r="K905" i="2"/>
  <c r="K897" i="2"/>
  <c r="K889" i="2"/>
  <c r="K881" i="2"/>
  <c r="K873" i="2"/>
  <c r="K865" i="2"/>
  <c r="K857" i="2"/>
  <c r="K849" i="2"/>
  <c r="K841" i="2"/>
  <c r="K833" i="2"/>
  <c r="K825" i="2"/>
  <c r="K817" i="2"/>
  <c r="K809" i="2"/>
  <c r="K801" i="2"/>
  <c r="K793" i="2"/>
  <c r="K785" i="2"/>
  <c r="K777" i="2"/>
  <c r="K769" i="2"/>
  <c r="K761" i="2"/>
  <c r="K461" i="2"/>
  <c r="K477" i="2"/>
  <c r="K493" i="2"/>
  <c r="K509" i="2"/>
  <c r="K525" i="2"/>
  <c r="K657" i="2"/>
  <c r="K661" i="2"/>
  <c r="K665" i="2"/>
  <c r="K669" i="2"/>
  <c r="K673" i="2"/>
  <c r="K677" i="2"/>
  <c r="K681" i="2"/>
  <c r="K689" i="2"/>
  <c r="K697" i="2"/>
  <c r="K1002" i="2"/>
  <c r="K998" i="2"/>
  <c r="K994" i="2"/>
  <c r="K990" i="2"/>
  <c r="K986" i="2"/>
  <c r="K982" i="2"/>
  <c r="K978" i="2"/>
  <c r="K974" i="2"/>
  <c r="K970" i="2"/>
  <c r="K966" i="2"/>
  <c r="K962" i="2"/>
  <c r="K958" i="2"/>
  <c r="K954" i="2"/>
  <c r="K950" i="2"/>
  <c r="K946" i="2"/>
  <c r="K942" i="2"/>
  <c r="K938" i="2"/>
  <c r="K934" i="2"/>
  <c r="K930" i="2"/>
  <c r="K926" i="2"/>
  <c r="K922" i="2"/>
  <c r="K918" i="2"/>
  <c r="K914" i="2"/>
  <c r="K910" i="2"/>
  <c r="K906" i="2"/>
  <c r="K902" i="2"/>
  <c r="K898" i="2"/>
  <c r="K894" i="2"/>
  <c r="K890" i="2"/>
  <c r="K886" i="2"/>
  <c r="K882" i="2"/>
  <c r="K878" i="2"/>
  <c r="K874" i="2"/>
  <c r="K870" i="2"/>
  <c r="K866" i="2"/>
  <c r="K862" i="2"/>
  <c r="K858" i="2"/>
  <c r="K854" i="2"/>
  <c r="K850" i="2"/>
  <c r="K846" i="2"/>
  <c r="K842" i="2"/>
  <c r="K838" i="2"/>
  <c r="K834" i="2"/>
  <c r="K830" i="2"/>
  <c r="K826" i="2"/>
  <c r="K822" i="2"/>
  <c r="K818" i="2"/>
  <c r="K814" i="2"/>
  <c r="K810" i="2"/>
  <c r="K806" i="2"/>
  <c r="K802" i="2"/>
  <c r="K798" i="2"/>
  <c r="K794" i="2"/>
  <c r="K790" i="2"/>
  <c r="K786" i="2"/>
  <c r="K782" i="2"/>
  <c r="K778" i="2"/>
  <c r="K774" i="2"/>
  <c r="K770" i="2"/>
  <c r="K766" i="2"/>
  <c r="K762" i="2"/>
  <c r="K758" i="2"/>
  <c r="K754" i="2"/>
  <c r="K750" i="2"/>
  <c r="K746" i="2"/>
  <c r="K742" i="2"/>
  <c r="K738" i="2"/>
  <c r="K734" i="2"/>
  <c r="K730" i="2"/>
  <c r="K726" i="2"/>
  <c r="K722" i="2"/>
  <c r="K718" i="2"/>
  <c r="K714" i="2"/>
  <c r="K710" i="2"/>
  <c r="K706" i="2"/>
  <c r="K702" i="2"/>
  <c r="K991" i="2"/>
  <c r="K987" i="2"/>
  <c r="K983" i="2"/>
  <c r="K979" i="2"/>
  <c r="K975" i="2"/>
  <c r="K971" i="2"/>
  <c r="K967" i="2"/>
  <c r="K963" i="2"/>
  <c r="K959" i="2"/>
  <c r="K955" i="2"/>
  <c r="K951" i="2"/>
  <c r="K947" i="2"/>
  <c r="K943" i="2"/>
  <c r="K939" i="2"/>
  <c r="K935" i="2"/>
  <c r="K931" i="2"/>
  <c r="K927" i="2"/>
  <c r="K923" i="2"/>
  <c r="K919" i="2"/>
  <c r="K915" i="2"/>
  <c r="K911" i="2"/>
  <c r="K907" i="2"/>
  <c r="K903" i="2"/>
  <c r="K899" i="2"/>
  <c r="K895" i="2"/>
  <c r="K891" i="2"/>
  <c r="K887" i="2"/>
  <c r="K883" i="2"/>
  <c r="K879" i="2"/>
  <c r="K875" i="2"/>
  <c r="K871" i="2"/>
  <c r="K867" i="2"/>
  <c r="K863" i="2"/>
  <c r="K859" i="2"/>
  <c r="K855" i="2"/>
  <c r="K851" i="2"/>
  <c r="K847" i="2"/>
  <c r="K843" i="2"/>
  <c r="K839" i="2"/>
  <c r="K835" i="2"/>
  <c r="K831" i="2"/>
  <c r="K827" i="2"/>
  <c r="K823" i="2"/>
  <c r="K819" i="2"/>
  <c r="K815" i="2"/>
  <c r="K811" i="2"/>
  <c r="K807" i="2"/>
  <c r="K803" i="2"/>
  <c r="K799" i="2"/>
  <c r="K795" i="2"/>
  <c r="K791" i="2"/>
  <c r="K787" i="2"/>
  <c r="K783" i="2"/>
  <c r="K779" i="2"/>
  <c r="K775" i="2"/>
  <c r="K771" i="2"/>
  <c r="K767" i="2"/>
  <c r="K763" i="2"/>
  <c r="K759" i="2"/>
  <c r="K755" i="2"/>
  <c r="K653" i="2"/>
  <c r="K649" i="2"/>
  <c r="K645" i="2"/>
  <c r="K641" i="2"/>
  <c r="K637" i="2"/>
  <c r="K633" i="2"/>
  <c r="K629" i="2"/>
  <c r="K625" i="2"/>
  <c r="K621" i="2"/>
  <c r="K617" i="2"/>
  <c r="K613" i="2"/>
  <c r="K609" i="2"/>
  <c r="K605" i="2"/>
  <c r="K601" i="2"/>
  <c r="K597" i="2"/>
  <c r="K593" i="2"/>
  <c r="K589" i="2"/>
  <c r="K585" i="2"/>
  <c r="K581" i="2"/>
  <c r="K577" i="2"/>
  <c r="K573" i="2"/>
  <c r="K569" i="2"/>
  <c r="K565" i="2"/>
  <c r="K561" i="2"/>
  <c r="K557" i="2"/>
  <c r="K553" i="2"/>
  <c r="K549" i="2"/>
  <c r="K545" i="2"/>
  <c r="K541" i="2"/>
  <c r="K537" i="2"/>
  <c r="K529" i="2"/>
  <c r="K521" i="2"/>
  <c r="K513" i="2"/>
  <c r="K505" i="2"/>
  <c r="K497" i="2"/>
  <c r="K489" i="2"/>
  <c r="K481" i="2"/>
  <c r="K473" i="2"/>
  <c r="K465" i="2"/>
  <c r="K698" i="2"/>
  <c r="K694" i="2"/>
  <c r="K690" i="2"/>
  <c r="K686" i="2"/>
  <c r="K682" i="2"/>
  <c r="K678" i="2"/>
  <c r="K674" i="2"/>
  <c r="K670" i="2"/>
  <c r="K666" i="2"/>
  <c r="K662" i="2"/>
  <c r="K658" i="2"/>
  <c r="K650" i="2"/>
  <c r="K646" i="2"/>
  <c r="K642" i="2"/>
  <c r="K638" i="2"/>
  <c r="K634" i="2"/>
  <c r="K630" i="2"/>
  <c r="K626" i="2"/>
  <c r="K622" i="2"/>
  <c r="K618" i="2"/>
  <c r="K614" i="2"/>
  <c r="K610" i="2"/>
  <c r="K606" i="2"/>
  <c r="K602" i="2"/>
  <c r="K598" i="2"/>
  <c r="K594" i="2"/>
  <c r="K590" i="2"/>
  <c r="K586" i="2"/>
  <c r="K582" i="2"/>
  <c r="K578" i="2"/>
  <c r="K574" i="2"/>
  <c r="K570" i="2"/>
  <c r="K566" i="2"/>
  <c r="K562" i="2"/>
  <c r="K558" i="2"/>
  <c r="K554" i="2"/>
  <c r="K550" i="2"/>
  <c r="K546" i="2"/>
  <c r="K542" i="2"/>
  <c r="K538" i="2"/>
  <c r="K150" i="2"/>
  <c r="K146" i="2"/>
  <c r="K142" i="2"/>
  <c r="K138" i="2"/>
  <c r="K134" i="2"/>
  <c r="K130" i="2"/>
  <c r="K126" i="2"/>
  <c r="K122" i="2"/>
  <c r="K118" i="2"/>
  <c r="K114" i="2"/>
  <c r="K110" i="2"/>
  <c r="K106" i="2"/>
  <c r="K102" i="2"/>
  <c r="K98" i="2"/>
  <c r="K94" i="2"/>
  <c r="K90" i="2"/>
  <c r="K86" i="2"/>
  <c r="K82" i="2"/>
  <c r="K78" i="2"/>
  <c r="K74" i="2"/>
  <c r="K70" i="2"/>
  <c r="K66" i="2"/>
  <c r="K62" i="2"/>
  <c r="K58" i="2"/>
  <c r="K54" i="2"/>
  <c r="K50" i="2"/>
  <c r="K46" i="2"/>
  <c r="K42" i="2"/>
  <c r="K38" i="2"/>
  <c r="K34" i="2"/>
  <c r="K30" i="2"/>
  <c r="K26" i="2"/>
  <c r="K22" i="2"/>
  <c r="K6" i="2"/>
  <c r="M1003" i="2"/>
  <c r="P1003" i="2" s="1"/>
  <c r="M999" i="2"/>
  <c r="P999" i="2" s="1"/>
  <c r="M991" i="2"/>
  <c r="P991" i="2" s="1"/>
  <c r="M983" i="2"/>
  <c r="P983" i="2" s="1"/>
  <c r="M979" i="2"/>
  <c r="P979" i="2" s="1"/>
  <c r="M975" i="2"/>
  <c r="P975" i="2" s="1"/>
  <c r="M971" i="2"/>
  <c r="P971" i="2" s="1"/>
  <c r="M967" i="2"/>
  <c r="P967" i="2" s="1"/>
  <c r="M963" i="2"/>
  <c r="P963" i="2" s="1"/>
  <c r="M959" i="2"/>
  <c r="P959" i="2" s="1"/>
  <c r="M955" i="2"/>
  <c r="P955" i="2" s="1"/>
  <c r="M951" i="2"/>
  <c r="P951" i="2" s="1"/>
  <c r="M947" i="2"/>
  <c r="P947" i="2" s="1"/>
  <c r="M943" i="2"/>
  <c r="P943" i="2" s="1"/>
  <c r="M939" i="2"/>
  <c r="P939" i="2" s="1"/>
  <c r="M935" i="2"/>
  <c r="P935" i="2" s="1"/>
  <c r="M931" i="2"/>
  <c r="P931" i="2" s="1"/>
  <c r="M927" i="2"/>
  <c r="P927" i="2" s="1"/>
  <c r="M923" i="2"/>
  <c r="P923" i="2" s="1"/>
  <c r="M919" i="2"/>
  <c r="P919" i="2" s="1"/>
  <c r="M915" i="2"/>
  <c r="P915" i="2" s="1"/>
  <c r="M911" i="2"/>
  <c r="P911" i="2" s="1"/>
  <c r="M907" i="2"/>
  <c r="P907" i="2" s="1"/>
  <c r="M903" i="2"/>
  <c r="P903" i="2" s="1"/>
  <c r="M899" i="2"/>
  <c r="P899" i="2" s="1"/>
  <c r="M895" i="2"/>
  <c r="P895" i="2" s="1"/>
  <c r="M891" i="2"/>
  <c r="P891" i="2" s="1"/>
  <c r="M887" i="2"/>
  <c r="P887" i="2" s="1"/>
  <c r="M883" i="2"/>
  <c r="P883" i="2" s="1"/>
  <c r="M879" i="2"/>
  <c r="P879" i="2" s="1"/>
  <c r="M871" i="2"/>
  <c r="P871" i="2" s="1"/>
  <c r="M863" i="2"/>
  <c r="P863" i="2" s="1"/>
  <c r="M855" i="2"/>
  <c r="P855" i="2" s="1"/>
  <c r="M847" i="2"/>
  <c r="P847" i="2" s="1"/>
  <c r="M839" i="2"/>
  <c r="P839" i="2" s="1"/>
  <c r="M831" i="2"/>
  <c r="P831" i="2" s="1"/>
  <c r="M823" i="2"/>
  <c r="P823" i="2" s="1"/>
  <c r="M815" i="2"/>
  <c r="P815" i="2" s="1"/>
  <c r="M807" i="2"/>
  <c r="P807" i="2" s="1"/>
  <c r="M799" i="2"/>
  <c r="P799" i="2" s="1"/>
  <c r="M791" i="2"/>
  <c r="P791" i="2" s="1"/>
  <c r="M783" i="2"/>
  <c r="P783" i="2" s="1"/>
  <c r="M779" i="2"/>
  <c r="P779" i="2" s="1"/>
  <c r="M775" i="2"/>
  <c r="P775" i="2" s="1"/>
  <c r="M771" i="2"/>
  <c r="P771" i="2" s="1"/>
  <c r="M767" i="2"/>
  <c r="P767" i="2" s="1"/>
  <c r="M763" i="2"/>
  <c r="P763" i="2" s="1"/>
  <c r="M759" i="2"/>
  <c r="P759" i="2" s="1"/>
  <c r="M755" i="2"/>
  <c r="P755" i="2" s="1"/>
  <c r="M751" i="2"/>
  <c r="P751" i="2" s="1"/>
  <c r="M747" i="2"/>
  <c r="P747" i="2" s="1"/>
  <c r="M743" i="2"/>
  <c r="P743" i="2" s="1"/>
  <c r="M739" i="2"/>
  <c r="P739" i="2" s="1"/>
  <c r="M735" i="2"/>
  <c r="P735" i="2" s="1"/>
  <c r="M731" i="2"/>
  <c r="P731" i="2" s="1"/>
  <c r="M727" i="2"/>
  <c r="P727" i="2" s="1"/>
  <c r="M723" i="2"/>
  <c r="P723" i="2" s="1"/>
  <c r="M719" i="2"/>
  <c r="P719" i="2" s="1"/>
  <c r="M715" i="2"/>
  <c r="P715" i="2" s="1"/>
  <c r="M711" i="2"/>
  <c r="P711" i="2" s="1"/>
  <c r="M707" i="2"/>
  <c r="P707" i="2" s="1"/>
  <c r="M703" i="2"/>
  <c r="P703" i="2" s="1"/>
  <c r="M699" i="2"/>
  <c r="P699" i="2" s="1"/>
  <c r="M695" i="2"/>
  <c r="P695" i="2" s="1"/>
  <c r="M691" i="2"/>
  <c r="P691" i="2" s="1"/>
  <c r="M687" i="2"/>
  <c r="P687" i="2" s="1"/>
  <c r="M685" i="2"/>
  <c r="P685" i="2" s="1"/>
  <c r="M681" i="2"/>
  <c r="P681" i="2" s="1"/>
  <c r="M677" i="2"/>
  <c r="P677" i="2" s="1"/>
  <c r="M673" i="2"/>
  <c r="P673" i="2" s="1"/>
  <c r="M669" i="2"/>
  <c r="P669" i="2" s="1"/>
  <c r="M665" i="2"/>
  <c r="P665" i="2" s="1"/>
  <c r="M661" i="2"/>
  <c r="P661" i="2" s="1"/>
  <c r="M657" i="2"/>
  <c r="P657" i="2" s="1"/>
  <c r="M653" i="2"/>
  <c r="P653" i="2" s="1"/>
  <c r="M649" i="2"/>
  <c r="P649" i="2" s="1"/>
  <c r="M645" i="2"/>
  <c r="P645" i="2" s="1"/>
  <c r="M641" i="2"/>
  <c r="P641" i="2" s="1"/>
  <c r="M637" i="2"/>
  <c r="P637" i="2" s="1"/>
  <c r="M633" i="2"/>
  <c r="P633" i="2" s="1"/>
  <c r="M629" i="2"/>
  <c r="P629" i="2" s="1"/>
  <c r="M625" i="2"/>
  <c r="P625" i="2" s="1"/>
  <c r="M621" i="2"/>
  <c r="P621" i="2" s="1"/>
  <c r="M617" i="2"/>
  <c r="P617" i="2" s="1"/>
  <c r="M613" i="2"/>
  <c r="P613" i="2" s="1"/>
  <c r="M609" i="2"/>
  <c r="P609" i="2" s="1"/>
  <c r="M605" i="2"/>
  <c r="P605" i="2" s="1"/>
  <c r="M601" i="2"/>
  <c r="P601" i="2" s="1"/>
  <c r="M597" i="2"/>
  <c r="P597" i="2" s="1"/>
  <c r="M593" i="2"/>
  <c r="P593" i="2" s="1"/>
  <c r="M589" i="2"/>
  <c r="P589" i="2" s="1"/>
  <c r="M585" i="2"/>
  <c r="P585" i="2" s="1"/>
  <c r="M581" i="2"/>
  <c r="P581" i="2" s="1"/>
  <c r="M577" i="2"/>
  <c r="P577" i="2" s="1"/>
  <c r="M573" i="2"/>
  <c r="P573" i="2" s="1"/>
  <c r="M569" i="2"/>
  <c r="P569" i="2" s="1"/>
  <c r="M565" i="2"/>
  <c r="P565" i="2" s="1"/>
  <c r="M561" i="2"/>
  <c r="P561" i="2" s="1"/>
  <c r="M557" i="2"/>
  <c r="P557" i="2" s="1"/>
  <c r="M553" i="2"/>
  <c r="P553" i="2" s="1"/>
  <c r="M549" i="2"/>
  <c r="P549" i="2" s="1"/>
  <c r="M545" i="2"/>
  <c r="P545" i="2" s="1"/>
  <c r="M541" i="2"/>
  <c r="P541" i="2" s="1"/>
  <c r="M537" i="2"/>
  <c r="P537" i="2" s="1"/>
  <c r="M533" i="2"/>
  <c r="P533" i="2" s="1"/>
  <c r="M529" i="2"/>
  <c r="P529" i="2" s="1"/>
  <c r="M525" i="2"/>
  <c r="P525" i="2" s="1"/>
  <c r="M521" i="2"/>
  <c r="P521" i="2" s="1"/>
  <c r="M517" i="2"/>
  <c r="P517" i="2" s="1"/>
  <c r="M513" i="2"/>
  <c r="P513" i="2" s="1"/>
  <c r="M509" i="2"/>
  <c r="P509" i="2" s="1"/>
  <c r="M505" i="2"/>
  <c r="P505" i="2" s="1"/>
  <c r="M501" i="2"/>
  <c r="P501" i="2" s="1"/>
  <c r="M497" i="2"/>
  <c r="P497" i="2" s="1"/>
  <c r="M493" i="2"/>
  <c r="P493" i="2" s="1"/>
  <c r="M489" i="2"/>
  <c r="P489" i="2" s="1"/>
  <c r="M485" i="2"/>
  <c r="P485" i="2" s="1"/>
  <c r="M481" i="2"/>
  <c r="P481" i="2" s="1"/>
  <c r="M477" i="2"/>
  <c r="P477" i="2" s="1"/>
  <c r="M473" i="2"/>
  <c r="P473" i="2" s="1"/>
  <c r="M469" i="2"/>
  <c r="P469" i="2" s="1"/>
  <c r="M465" i="2"/>
  <c r="P465" i="2" s="1"/>
  <c r="M461" i="2"/>
  <c r="P461" i="2" s="1"/>
  <c r="M457" i="2"/>
  <c r="P457" i="2" s="1"/>
  <c r="M453" i="2"/>
  <c r="P453" i="2" s="1"/>
  <c r="M449" i="2"/>
  <c r="P449" i="2" s="1"/>
  <c r="M445" i="2"/>
  <c r="P445" i="2" s="1"/>
  <c r="M441" i="2"/>
  <c r="P441" i="2" s="1"/>
  <c r="M437" i="2"/>
  <c r="P437" i="2" s="1"/>
  <c r="M433" i="2"/>
  <c r="P433" i="2" s="1"/>
  <c r="M429" i="2"/>
  <c r="P429" i="2" s="1"/>
  <c r="M425" i="2"/>
  <c r="P425" i="2" s="1"/>
  <c r="M421" i="2"/>
  <c r="P421" i="2" s="1"/>
  <c r="M417" i="2"/>
  <c r="P417" i="2" s="1"/>
  <c r="M413" i="2"/>
  <c r="P413" i="2" s="1"/>
  <c r="M409" i="2"/>
  <c r="P409" i="2" s="1"/>
  <c r="M405" i="2"/>
  <c r="P405" i="2" s="1"/>
  <c r="M401" i="2"/>
  <c r="P401" i="2" s="1"/>
  <c r="M397" i="2"/>
  <c r="P397" i="2" s="1"/>
  <c r="M393" i="2"/>
  <c r="P393" i="2" s="1"/>
  <c r="M389" i="2"/>
  <c r="P389" i="2" s="1"/>
  <c r="M385" i="2"/>
  <c r="P385" i="2" s="1"/>
  <c r="M381" i="2"/>
  <c r="P381" i="2" s="1"/>
  <c r="M377" i="2"/>
  <c r="P377" i="2" s="1"/>
  <c r="M373" i="2"/>
  <c r="P373" i="2" s="1"/>
  <c r="M369" i="2"/>
  <c r="P369" i="2" s="1"/>
  <c r="M365" i="2"/>
  <c r="P365" i="2" s="1"/>
  <c r="M361" i="2"/>
  <c r="P361" i="2" s="1"/>
  <c r="M357" i="2"/>
  <c r="P357" i="2" s="1"/>
  <c r="M353" i="2"/>
  <c r="P353" i="2" s="1"/>
  <c r="M349" i="2"/>
  <c r="P349" i="2" s="1"/>
  <c r="M345" i="2"/>
  <c r="P345" i="2" s="1"/>
  <c r="M341" i="2"/>
  <c r="P341" i="2" s="1"/>
  <c r="M337" i="2"/>
  <c r="P337" i="2" s="1"/>
  <c r="M333" i="2"/>
  <c r="P333" i="2" s="1"/>
  <c r="M329" i="2"/>
  <c r="P329" i="2" s="1"/>
  <c r="M325" i="2"/>
  <c r="P325" i="2" s="1"/>
  <c r="M321" i="2"/>
  <c r="P321" i="2" s="1"/>
  <c r="M317" i="2"/>
  <c r="P317" i="2" s="1"/>
  <c r="M313" i="2"/>
  <c r="P313" i="2" s="1"/>
  <c r="M309" i="2"/>
  <c r="P309" i="2" s="1"/>
  <c r="M305" i="2"/>
  <c r="P305" i="2" s="1"/>
  <c r="M301" i="2"/>
  <c r="P301" i="2" s="1"/>
  <c r="M297" i="2"/>
  <c r="P297" i="2" s="1"/>
  <c r="M293" i="2"/>
  <c r="P293" i="2" s="1"/>
  <c r="M289" i="2"/>
  <c r="P289" i="2" s="1"/>
  <c r="M285" i="2"/>
  <c r="P285" i="2" s="1"/>
  <c r="M281" i="2"/>
  <c r="P281" i="2" s="1"/>
  <c r="M277" i="2"/>
  <c r="P277" i="2" s="1"/>
  <c r="M273" i="2"/>
  <c r="P273" i="2" s="1"/>
  <c r="M269" i="2"/>
  <c r="P269" i="2" s="1"/>
  <c r="M265" i="2"/>
  <c r="P265" i="2" s="1"/>
  <c r="M261" i="2"/>
  <c r="P261" i="2" s="1"/>
  <c r="M257" i="2"/>
  <c r="P257" i="2" s="1"/>
  <c r="M253" i="2"/>
  <c r="P253" i="2" s="1"/>
  <c r="M249" i="2"/>
  <c r="P249" i="2" s="1"/>
  <c r="M245" i="2"/>
  <c r="P245" i="2" s="1"/>
  <c r="M241" i="2"/>
  <c r="P241" i="2" s="1"/>
  <c r="M237" i="2"/>
  <c r="P237" i="2" s="1"/>
  <c r="M233" i="2"/>
  <c r="P233" i="2" s="1"/>
  <c r="M229" i="2"/>
  <c r="P229" i="2" s="1"/>
  <c r="M225" i="2"/>
  <c r="P225" i="2" s="1"/>
  <c r="M221" i="2"/>
  <c r="P221" i="2" s="1"/>
  <c r="M217" i="2"/>
  <c r="P217" i="2" s="1"/>
  <c r="M213" i="2"/>
  <c r="P213" i="2" s="1"/>
  <c r="M209" i="2"/>
  <c r="P209" i="2" s="1"/>
  <c r="M205" i="2"/>
  <c r="P205" i="2" s="1"/>
  <c r="M201" i="2"/>
  <c r="P201" i="2" s="1"/>
  <c r="M197" i="2"/>
  <c r="P197" i="2" s="1"/>
  <c r="M193" i="2"/>
  <c r="P193" i="2" s="1"/>
  <c r="M189" i="2"/>
  <c r="P189" i="2" s="1"/>
  <c r="M185" i="2"/>
  <c r="P185" i="2" s="1"/>
  <c r="M181" i="2"/>
  <c r="P181" i="2" s="1"/>
  <c r="M177" i="2"/>
  <c r="P177" i="2" s="1"/>
  <c r="M174" i="2"/>
  <c r="P174" i="2" s="1"/>
  <c r="M170" i="2"/>
  <c r="P170" i="2" s="1"/>
  <c r="M166" i="2"/>
  <c r="P166" i="2" s="1"/>
  <c r="M162" i="2"/>
  <c r="P162" i="2" s="1"/>
  <c r="M158" i="2"/>
  <c r="P158" i="2" s="1"/>
  <c r="M154" i="2"/>
  <c r="P154" i="2" s="1"/>
  <c r="M150" i="2"/>
  <c r="P150" i="2" s="1"/>
  <c r="M146" i="2"/>
  <c r="P146" i="2" s="1"/>
  <c r="M142" i="2"/>
  <c r="P142" i="2" s="1"/>
  <c r="M138" i="2"/>
  <c r="P138" i="2" s="1"/>
  <c r="M134" i="2"/>
  <c r="P134" i="2" s="1"/>
  <c r="M130" i="2"/>
  <c r="P130" i="2" s="1"/>
  <c r="M126" i="2"/>
  <c r="P126" i="2" s="1"/>
  <c r="M122" i="2"/>
  <c r="P122" i="2" s="1"/>
  <c r="M118" i="2"/>
  <c r="P118" i="2" s="1"/>
  <c r="M114" i="2"/>
  <c r="P114" i="2" s="1"/>
  <c r="M110" i="2"/>
  <c r="P110" i="2" s="1"/>
  <c r="M106" i="2"/>
  <c r="P106" i="2" s="1"/>
  <c r="M102" i="2"/>
  <c r="P102" i="2" s="1"/>
  <c r="M98" i="2"/>
  <c r="P98" i="2" s="1"/>
  <c r="M94" i="2"/>
  <c r="P94" i="2" s="1"/>
  <c r="M90" i="2"/>
  <c r="P90" i="2" s="1"/>
  <c r="M86" i="2"/>
  <c r="P86" i="2" s="1"/>
  <c r="M82" i="2"/>
  <c r="P82" i="2" s="1"/>
  <c r="M78" i="2"/>
  <c r="P78" i="2" s="1"/>
  <c r="M74" i="2"/>
  <c r="P74" i="2" s="1"/>
  <c r="M57" i="2"/>
  <c r="P57" i="2" s="1"/>
  <c r="M61" i="2"/>
  <c r="P61" i="2" s="1"/>
  <c r="M65" i="2"/>
  <c r="P65" i="2" s="1"/>
  <c r="M8" i="2"/>
  <c r="P8" i="2" s="1"/>
  <c r="M10" i="2"/>
  <c r="P10" i="2" s="1"/>
  <c r="M12" i="2"/>
  <c r="P12" i="2" s="1"/>
  <c r="M14" i="2"/>
  <c r="P14" i="2" s="1"/>
  <c r="M16" i="2"/>
  <c r="P16" i="2" s="1"/>
  <c r="M18" i="2"/>
  <c r="P18" i="2" s="1"/>
  <c r="M20" i="2"/>
  <c r="P20" i="2" s="1"/>
  <c r="M22" i="2"/>
  <c r="P22" i="2" s="1"/>
  <c r="M24" i="2"/>
  <c r="P24" i="2" s="1"/>
  <c r="M26" i="2"/>
  <c r="P26" i="2" s="1"/>
  <c r="M28" i="2"/>
  <c r="P28" i="2" s="1"/>
  <c r="M30" i="2"/>
  <c r="P30" i="2" s="1"/>
  <c r="M32" i="2"/>
  <c r="P32" i="2" s="1"/>
  <c r="M34" i="2"/>
  <c r="P34" i="2" s="1"/>
  <c r="M36" i="2"/>
  <c r="P36" i="2" s="1"/>
  <c r="M38" i="2"/>
  <c r="P38" i="2" s="1"/>
  <c r="M40" i="2"/>
  <c r="P40" i="2" s="1"/>
  <c r="M42" i="2"/>
  <c r="P42" i="2" s="1"/>
  <c r="M44" i="2"/>
  <c r="P44" i="2" s="1"/>
  <c r="M46" i="2"/>
  <c r="P46" i="2" s="1"/>
  <c r="M48" i="2"/>
  <c r="P48" i="2" s="1"/>
  <c r="M50" i="2"/>
  <c r="P50" i="2" s="1"/>
  <c r="M9" i="2"/>
  <c r="P9" i="2" s="1"/>
  <c r="M11" i="2"/>
  <c r="P11" i="2" s="1"/>
  <c r="M13" i="2"/>
  <c r="P13" i="2" s="1"/>
  <c r="M15" i="2"/>
  <c r="P15" i="2" s="1"/>
  <c r="M17" i="2"/>
  <c r="P17" i="2" s="1"/>
  <c r="M19" i="2"/>
  <c r="P19" i="2" s="1"/>
  <c r="M21" i="2"/>
  <c r="P21" i="2" s="1"/>
  <c r="M25" i="2"/>
  <c r="P25" i="2" s="1"/>
  <c r="M27" i="2"/>
  <c r="P27" i="2" s="1"/>
  <c r="D8" i="2"/>
  <c r="F7" i="2"/>
  <c r="G7" i="2" s="1"/>
  <c r="M54" i="2"/>
  <c r="P54" i="2" s="1"/>
  <c r="M58" i="2"/>
  <c r="P58" i="2" s="1"/>
  <c r="M55" i="2"/>
  <c r="P55" i="2" s="1"/>
  <c r="M59" i="2"/>
  <c r="P59" i="2" s="1"/>
  <c r="M63" i="2"/>
  <c r="P63" i="2" s="1"/>
  <c r="M67" i="2"/>
  <c r="P67" i="2" s="1"/>
  <c r="M56" i="2"/>
  <c r="P56" i="2" s="1"/>
  <c r="M60" i="2"/>
  <c r="P60" i="2" s="1"/>
  <c r="M64" i="2"/>
  <c r="P64" i="2" s="1"/>
  <c r="M68" i="2"/>
  <c r="P68" i="2" s="1"/>
  <c r="M62" i="2"/>
  <c r="P62" i="2" s="1"/>
  <c r="M69" i="2"/>
  <c r="P69" i="2" s="1"/>
  <c r="M70" i="2"/>
  <c r="P70" i="2" s="1"/>
  <c r="M66" i="2"/>
  <c r="P66" i="2" s="1"/>
  <c r="O7" i="2" l="1"/>
  <c r="H7" i="2"/>
  <c r="P3" i="2"/>
  <c r="P1" i="2" s="1"/>
  <c r="D9" i="2"/>
  <c r="F8" i="2"/>
  <c r="G8" i="2" s="1"/>
  <c r="O8" i="2" s="1"/>
  <c r="D10" i="2" l="1"/>
  <c r="F9" i="2"/>
  <c r="G9" i="2" s="1"/>
  <c r="O9" i="2" s="1"/>
  <c r="H8" i="2"/>
  <c r="H9" i="2" l="1"/>
  <c r="D11" i="2"/>
  <c r="F10" i="2"/>
  <c r="G10" i="2" s="1"/>
  <c r="O10" i="2" s="1"/>
  <c r="D12" i="2" l="1"/>
  <c r="F11" i="2"/>
  <c r="G11" i="2" s="1"/>
  <c r="O11" i="2" s="1"/>
  <c r="H10" i="2"/>
  <c r="H11" i="2" l="1"/>
  <c r="D13" i="2"/>
  <c r="F12" i="2"/>
  <c r="G12" i="2" s="1"/>
  <c r="O12" i="2" s="1"/>
  <c r="D14" i="2" l="1"/>
  <c r="F13" i="2"/>
  <c r="G13" i="2" s="1"/>
  <c r="O13" i="2" s="1"/>
  <c r="H12" i="2"/>
  <c r="H13" i="2" l="1"/>
  <c r="D15" i="2"/>
  <c r="F14" i="2"/>
  <c r="G14" i="2" s="1"/>
  <c r="O14" i="2" s="1"/>
  <c r="D16" i="2" l="1"/>
  <c r="F15" i="2"/>
  <c r="G15" i="2" s="1"/>
  <c r="O15" i="2" s="1"/>
  <c r="H14" i="2"/>
  <c r="H15" i="2" l="1"/>
  <c r="D17" i="2"/>
  <c r="F16" i="2"/>
  <c r="G16" i="2" s="1"/>
  <c r="O16" i="2" s="1"/>
  <c r="D18" i="2" l="1"/>
  <c r="F17" i="2"/>
  <c r="G17" i="2" s="1"/>
  <c r="O17" i="2" s="1"/>
  <c r="H16" i="2"/>
  <c r="H17" i="2" l="1"/>
  <c r="D19" i="2"/>
  <c r="F18" i="2"/>
  <c r="G18" i="2" s="1"/>
  <c r="O18" i="2" s="1"/>
  <c r="D20" i="2" l="1"/>
  <c r="F19" i="2"/>
  <c r="G19" i="2" s="1"/>
  <c r="O19" i="2" s="1"/>
  <c r="H18" i="2"/>
  <c r="H19" i="2" l="1"/>
  <c r="D21" i="2"/>
  <c r="F20" i="2"/>
  <c r="G20" i="2" s="1"/>
  <c r="O20" i="2" s="1"/>
  <c r="D22" i="2" l="1"/>
  <c r="F21" i="2"/>
  <c r="G21" i="2" s="1"/>
  <c r="O21" i="2" s="1"/>
  <c r="H20" i="2"/>
  <c r="H21" i="2" l="1"/>
  <c r="D23" i="2"/>
  <c r="F22" i="2"/>
  <c r="G22" i="2" s="1"/>
  <c r="O22" i="2" s="1"/>
  <c r="D24" i="2" l="1"/>
  <c r="F23" i="2"/>
  <c r="G23" i="2" s="1"/>
  <c r="O23" i="2" s="1"/>
  <c r="H22" i="2"/>
  <c r="H23" i="2" l="1"/>
  <c r="D25" i="2"/>
  <c r="F24" i="2"/>
  <c r="G24" i="2" s="1"/>
  <c r="O24" i="2" s="1"/>
  <c r="D26" i="2" l="1"/>
  <c r="F25" i="2"/>
  <c r="G25" i="2" s="1"/>
  <c r="O25" i="2" s="1"/>
  <c r="H24" i="2"/>
  <c r="H25" i="2" l="1"/>
  <c r="D27" i="2"/>
  <c r="F26" i="2"/>
  <c r="G26" i="2" s="1"/>
  <c r="O26" i="2" s="1"/>
  <c r="D28" i="2" l="1"/>
  <c r="F27" i="2"/>
  <c r="G27" i="2" s="1"/>
  <c r="O27" i="2" s="1"/>
  <c r="H26" i="2"/>
  <c r="H27" i="2" l="1"/>
  <c r="D29" i="2"/>
  <c r="F28" i="2"/>
  <c r="G28" i="2" s="1"/>
  <c r="O28" i="2" s="1"/>
  <c r="D30" i="2" l="1"/>
  <c r="F29" i="2"/>
  <c r="G29" i="2" s="1"/>
  <c r="O29" i="2" s="1"/>
  <c r="H28" i="2"/>
  <c r="H29" i="2" l="1"/>
  <c r="D31" i="2"/>
  <c r="F30" i="2"/>
  <c r="G30" i="2" s="1"/>
  <c r="O30" i="2" s="1"/>
  <c r="D32" i="2" l="1"/>
  <c r="F31" i="2"/>
  <c r="G31" i="2" s="1"/>
  <c r="O31" i="2" s="1"/>
  <c r="H30" i="2"/>
  <c r="H31" i="2" l="1"/>
  <c r="D33" i="2"/>
  <c r="F32" i="2"/>
  <c r="G32" i="2" s="1"/>
  <c r="O32" i="2" s="1"/>
  <c r="D34" i="2" l="1"/>
  <c r="F33" i="2"/>
  <c r="G33" i="2" s="1"/>
  <c r="O33" i="2" s="1"/>
  <c r="H32" i="2"/>
  <c r="H33" i="2" l="1"/>
  <c r="D35" i="2"/>
  <c r="F34" i="2"/>
  <c r="G34" i="2" s="1"/>
  <c r="O34" i="2" s="1"/>
  <c r="D36" i="2" l="1"/>
  <c r="F35" i="2"/>
  <c r="G35" i="2" s="1"/>
  <c r="O35" i="2" s="1"/>
  <c r="H34" i="2"/>
  <c r="H35" i="2" l="1"/>
  <c r="D37" i="2"/>
  <c r="F36" i="2"/>
  <c r="G36" i="2" s="1"/>
  <c r="O36" i="2" s="1"/>
  <c r="D38" i="2" l="1"/>
  <c r="F37" i="2"/>
  <c r="G37" i="2" s="1"/>
  <c r="O37" i="2" s="1"/>
  <c r="H36" i="2"/>
  <c r="H37" i="2" l="1"/>
  <c r="D39" i="2"/>
  <c r="F38" i="2"/>
  <c r="G38" i="2" s="1"/>
  <c r="O38" i="2" s="1"/>
  <c r="D40" i="2" l="1"/>
  <c r="F39" i="2"/>
  <c r="G39" i="2" s="1"/>
  <c r="O39" i="2" s="1"/>
  <c r="H38" i="2"/>
  <c r="H39" i="2" l="1"/>
  <c r="D41" i="2"/>
  <c r="F40" i="2"/>
  <c r="G40" i="2" s="1"/>
  <c r="O40" i="2" s="1"/>
  <c r="D42" i="2" l="1"/>
  <c r="F41" i="2"/>
  <c r="G41" i="2" s="1"/>
  <c r="O41" i="2" s="1"/>
  <c r="H40" i="2"/>
  <c r="H41" i="2" l="1"/>
  <c r="D43" i="2"/>
  <c r="F42" i="2"/>
  <c r="G42" i="2" s="1"/>
  <c r="O42" i="2" s="1"/>
  <c r="D44" i="2" l="1"/>
  <c r="F43" i="2"/>
  <c r="G43" i="2" s="1"/>
  <c r="O43" i="2" s="1"/>
  <c r="H42" i="2"/>
  <c r="H43" i="2" l="1"/>
  <c r="D45" i="2"/>
  <c r="F44" i="2"/>
  <c r="G44" i="2" s="1"/>
  <c r="O44" i="2" s="1"/>
  <c r="D46" i="2" l="1"/>
  <c r="F45" i="2"/>
  <c r="G45" i="2" s="1"/>
  <c r="O45" i="2" s="1"/>
  <c r="H44" i="2"/>
  <c r="H45" i="2" l="1"/>
  <c r="D47" i="2"/>
  <c r="F46" i="2"/>
  <c r="G46" i="2" s="1"/>
  <c r="O46" i="2" s="1"/>
  <c r="D48" i="2" l="1"/>
  <c r="F47" i="2"/>
  <c r="G47" i="2" s="1"/>
  <c r="O47" i="2" s="1"/>
  <c r="H46" i="2"/>
  <c r="H47" i="2" l="1"/>
  <c r="D49" i="2"/>
  <c r="F48" i="2"/>
  <c r="G48" i="2" s="1"/>
  <c r="O48" i="2" s="1"/>
  <c r="D50" i="2" l="1"/>
  <c r="F49" i="2"/>
  <c r="G49" i="2" s="1"/>
  <c r="O49" i="2" s="1"/>
  <c r="H48" i="2"/>
  <c r="H49" i="2" l="1"/>
  <c r="D51" i="2"/>
  <c r="F50" i="2"/>
  <c r="G50" i="2" s="1"/>
  <c r="O50" i="2" s="1"/>
  <c r="D52" i="2" l="1"/>
  <c r="F51" i="2"/>
  <c r="G51" i="2" s="1"/>
  <c r="O51" i="2" s="1"/>
  <c r="H50" i="2"/>
  <c r="H51" i="2" l="1"/>
  <c r="D53" i="2"/>
  <c r="F52" i="2"/>
  <c r="G52" i="2" s="1"/>
  <c r="O52" i="2" s="1"/>
  <c r="D54" i="2" l="1"/>
  <c r="F53" i="2"/>
  <c r="G53" i="2" s="1"/>
  <c r="O53" i="2" s="1"/>
  <c r="H52" i="2"/>
  <c r="H53" i="2" l="1"/>
  <c r="D55" i="2"/>
  <c r="F54" i="2"/>
  <c r="G54" i="2" s="1"/>
  <c r="O54" i="2" s="1"/>
  <c r="D56" i="2" l="1"/>
  <c r="F55" i="2"/>
  <c r="G55" i="2" s="1"/>
  <c r="O55" i="2" s="1"/>
  <c r="H54" i="2"/>
  <c r="H55" i="2" l="1"/>
  <c r="D57" i="2"/>
  <c r="F56" i="2"/>
  <c r="G56" i="2" s="1"/>
  <c r="O56" i="2" s="1"/>
  <c r="D58" i="2" l="1"/>
  <c r="F57" i="2"/>
  <c r="G57" i="2" s="1"/>
  <c r="O57" i="2" s="1"/>
  <c r="H56" i="2"/>
  <c r="H57" i="2" l="1"/>
  <c r="D59" i="2"/>
  <c r="F58" i="2"/>
  <c r="G58" i="2" s="1"/>
  <c r="O58" i="2" s="1"/>
  <c r="D60" i="2" l="1"/>
  <c r="F59" i="2"/>
  <c r="G59" i="2" s="1"/>
  <c r="O59" i="2" s="1"/>
  <c r="H58" i="2"/>
  <c r="H59" i="2" l="1"/>
  <c r="D61" i="2"/>
  <c r="F60" i="2"/>
  <c r="G60" i="2" s="1"/>
  <c r="O60" i="2" s="1"/>
  <c r="D62" i="2" l="1"/>
  <c r="F61" i="2"/>
  <c r="G61" i="2" s="1"/>
  <c r="O61" i="2" s="1"/>
  <c r="H60" i="2"/>
  <c r="H61" i="2" l="1"/>
  <c r="D63" i="2"/>
  <c r="F62" i="2"/>
  <c r="G62" i="2" s="1"/>
  <c r="O62" i="2" s="1"/>
  <c r="D64" i="2" l="1"/>
  <c r="F63" i="2"/>
  <c r="G63" i="2" s="1"/>
  <c r="O63" i="2" s="1"/>
  <c r="H62" i="2"/>
  <c r="H63" i="2" l="1"/>
  <c r="D65" i="2"/>
  <c r="F64" i="2"/>
  <c r="G64" i="2" s="1"/>
  <c r="O64" i="2" s="1"/>
  <c r="D66" i="2" l="1"/>
  <c r="F65" i="2"/>
  <c r="G65" i="2" s="1"/>
  <c r="O65" i="2" s="1"/>
  <c r="H64" i="2"/>
  <c r="H65" i="2" l="1"/>
  <c r="D67" i="2"/>
  <c r="F66" i="2"/>
  <c r="G66" i="2" s="1"/>
  <c r="O66" i="2" s="1"/>
  <c r="D68" i="2" l="1"/>
  <c r="F67" i="2"/>
  <c r="G67" i="2" s="1"/>
  <c r="O67" i="2" s="1"/>
  <c r="H66" i="2"/>
  <c r="H67" i="2" l="1"/>
  <c r="D69" i="2"/>
  <c r="F68" i="2"/>
  <c r="G68" i="2" s="1"/>
  <c r="O68" i="2" s="1"/>
  <c r="D70" i="2" l="1"/>
  <c r="F69" i="2"/>
  <c r="G69" i="2" s="1"/>
  <c r="O69" i="2" s="1"/>
  <c r="H68" i="2"/>
  <c r="H69" i="2" l="1"/>
  <c r="D71" i="2"/>
  <c r="F70" i="2"/>
  <c r="G70" i="2" s="1"/>
  <c r="O70" i="2" s="1"/>
  <c r="D72" i="2" l="1"/>
  <c r="F71" i="2"/>
  <c r="G71" i="2" s="1"/>
  <c r="O71" i="2" s="1"/>
  <c r="H70" i="2"/>
  <c r="H71" i="2" l="1"/>
  <c r="D73" i="2"/>
  <c r="F72" i="2"/>
  <c r="G72" i="2" s="1"/>
  <c r="O72" i="2" s="1"/>
  <c r="D74" i="2" l="1"/>
  <c r="F73" i="2"/>
  <c r="G73" i="2" s="1"/>
  <c r="O73" i="2" s="1"/>
  <c r="H72" i="2"/>
  <c r="H73" i="2" l="1"/>
  <c r="D75" i="2"/>
  <c r="F74" i="2"/>
  <c r="G74" i="2" s="1"/>
  <c r="O74" i="2" s="1"/>
  <c r="D76" i="2" l="1"/>
  <c r="F75" i="2"/>
  <c r="G75" i="2" s="1"/>
  <c r="O75" i="2" s="1"/>
  <c r="H74" i="2"/>
  <c r="H75" i="2" l="1"/>
  <c r="D77" i="2"/>
  <c r="F76" i="2"/>
  <c r="G76" i="2" s="1"/>
  <c r="O76" i="2" s="1"/>
  <c r="D78" i="2" l="1"/>
  <c r="F77" i="2"/>
  <c r="G77" i="2" s="1"/>
  <c r="O77" i="2" s="1"/>
  <c r="H76" i="2"/>
  <c r="H77" i="2" l="1"/>
  <c r="D79" i="2"/>
  <c r="F78" i="2"/>
  <c r="G78" i="2" s="1"/>
  <c r="O78" i="2" s="1"/>
  <c r="D80" i="2" l="1"/>
  <c r="F79" i="2"/>
  <c r="G79" i="2" s="1"/>
  <c r="O79" i="2" s="1"/>
  <c r="H78" i="2"/>
  <c r="H79" i="2" l="1"/>
  <c r="D81" i="2"/>
  <c r="F80" i="2"/>
  <c r="G80" i="2" s="1"/>
  <c r="O80" i="2" s="1"/>
  <c r="D82" i="2" l="1"/>
  <c r="F81" i="2"/>
  <c r="G81" i="2" s="1"/>
  <c r="O81" i="2" s="1"/>
  <c r="H80" i="2"/>
  <c r="H81" i="2" l="1"/>
  <c r="D83" i="2"/>
  <c r="F82" i="2"/>
  <c r="G82" i="2" s="1"/>
  <c r="O82" i="2" s="1"/>
  <c r="D84" i="2" l="1"/>
  <c r="F83" i="2"/>
  <c r="G83" i="2" s="1"/>
  <c r="O83" i="2" s="1"/>
  <c r="H82" i="2"/>
  <c r="H83" i="2" l="1"/>
  <c r="D85" i="2"/>
  <c r="F84" i="2"/>
  <c r="G84" i="2" s="1"/>
  <c r="O84" i="2" s="1"/>
  <c r="D86" i="2" l="1"/>
  <c r="F85" i="2"/>
  <c r="G85" i="2" s="1"/>
  <c r="O85" i="2" s="1"/>
  <c r="H84" i="2"/>
  <c r="H85" i="2" l="1"/>
  <c r="D87" i="2"/>
  <c r="F86" i="2"/>
  <c r="G86" i="2" s="1"/>
  <c r="O86" i="2" s="1"/>
  <c r="D88" i="2" l="1"/>
  <c r="F87" i="2"/>
  <c r="G87" i="2" s="1"/>
  <c r="O87" i="2" s="1"/>
  <c r="H86" i="2"/>
  <c r="H87" i="2" l="1"/>
  <c r="D89" i="2"/>
  <c r="F88" i="2"/>
  <c r="G88" i="2" s="1"/>
  <c r="O88" i="2" s="1"/>
  <c r="D90" i="2" l="1"/>
  <c r="F89" i="2"/>
  <c r="G89" i="2" s="1"/>
  <c r="O89" i="2" s="1"/>
  <c r="H88" i="2"/>
  <c r="H89" i="2" l="1"/>
  <c r="D91" i="2"/>
  <c r="F90" i="2"/>
  <c r="G90" i="2" s="1"/>
  <c r="O90" i="2" s="1"/>
  <c r="D92" i="2" l="1"/>
  <c r="F91" i="2"/>
  <c r="G91" i="2" s="1"/>
  <c r="O91" i="2" s="1"/>
  <c r="H90" i="2"/>
  <c r="H91" i="2" l="1"/>
  <c r="D93" i="2"/>
  <c r="F92" i="2"/>
  <c r="G92" i="2" s="1"/>
  <c r="O92" i="2" s="1"/>
  <c r="D94" i="2" l="1"/>
  <c r="F93" i="2"/>
  <c r="G93" i="2" s="1"/>
  <c r="O93" i="2" s="1"/>
  <c r="H92" i="2"/>
  <c r="H93" i="2" l="1"/>
  <c r="F94" i="2"/>
  <c r="G94" i="2" s="1"/>
  <c r="O94" i="2" s="1"/>
  <c r="D95" i="2"/>
  <c r="D96" i="2" l="1"/>
  <c r="F95" i="2"/>
  <c r="G95" i="2" s="1"/>
  <c r="O95" i="2" s="1"/>
  <c r="H94" i="2"/>
  <c r="H95" i="2" l="1"/>
  <c r="D97" i="2"/>
  <c r="F96" i="2"/>
  <c r="G96" i="2" s="1"/>
  <c r="O96" i="2" s="1"/>
  <c r="D98" i="2" l="1"/>
  <c r="F97" i="2"/>
  <c r="G97" i="2" s="1"/>
  <c r="O97" i="2" s="1"/>
  <c r="H96" i="2"/>
  <c r="H97" i="2" l="1"/>
  <c r="D99" i="2"/>
  <c r="F98" i="2"/>
  <c r="G98" i="2" s="1"/>
  <c r="O98" i="2" s="1"/>
  <c r="D100" i="2" l="1"/>
  <c r="F99" i="2"/>
  <c r="G99" i="2" s="1"/>
  <c r="O99" i="2" s="1"/>
  <c r="H98" i="2"/>
  <c r="H99" i="2" l="1"/>
  <c r="D101" i="2"/>
  <c r="F100" i="2"/>
  <c r="G100" i="2" s="1"/>
  <c r="O100" i="2" s="1"/>
  <c r="F101" i="2" l="1"/>
  <c r="G101" i="2" s="1"/>
  <c r="O101" i="2" s="1"/>
  <c r="D102" i="2"/>
  <c r="H100" i="2"/>
  <c r="H101" i="2" l="1"/>
  <c r="D103" i="2"/>
  <c r="F102" i="2"/>
  <c r="G102" i="2" s="1"/>
  <c r="O102" i="2" s="1"/>
  <c r="H102" i="2" l="1"/>
  <c r="F103" i="2"/>
  <c r="G103" i="2" s="1"/>
  <c r="O103" i="2" s="1"/>
  <c r="D104" i="2"/>
  <c r="F104" i="2" l="1"/>
  <c r="G104" i="2" s="1"/>
  <c r="O104" i="2" s="1"/>
  <c r="D105" i="2"/>
  <c r="H103" i="2"/>
  <c r="H104" i="2" s="1"/>
  <c r="D106" i="2" l="1"/>
  <c r="F105" i="2"/>
  <c r="G105" i="2" s="1"/>
  <c r="O105" i="2" s="1"/>
  <c r="H105" i="2" l="1"/>
  <c r="D107" i="2"/>
  <c r="F106" i="2"/>
  <c r="G106" i="2" s="1"/>
  <c r="O106" i="2" s="1"/>
  <c r="F107" i="2" l="1"/>
  <c r="G107" i="2" s="1"/>
  <c r="O107" i="2" s="1"/>
  <c r="D108" i="2"/>
  <c r="H106" i="2"/>
  <c r="H107" i="2" s="1"/>
  <c r="D109" i="2" l="1"/>
  <c r="F108" i="2"/>
  <c r="G108" i="2" s="1"/>
  <c r="O108" i="2" s="1"/>
  <c r="H108" i="2" l="1"/>
  <c r="D110" i="2"/>
  <c r="F109" i="2"/>
  <c r="G109" i="2" s="1"/>
  <c r="O109" i="2" s="1"/>
  <c r="F110" i="2" l="1"/>
  <c r="G110" i="2" s="1"/>
  <c r="O110" i="2" s="1"/>
  <c r="D111" i="2"/>
  <c r="H109" i="2"/>
  <c r="H110" i="2" s="1"/>
  <c r="F111" i="2" l="1"/>
  <c r="G111" i="2" s="1"/>
  <c r="O111" i="2" s="1"/>
  <c r="D112" i="2"/>
  <c r="H111" i="2" l="1"/>
  <c r="F112" i="2"/>
  <c r="G112" i="2" s="1"/>
  <c r="O112" i="2" s="1"/>
  <c r="D113" i="2"/>
  <c r="H112" i="2" l="1"/>
  <c r="F113" i="2"/>
  <c r="G113" i="2" s="1"/>
  <c r="O113" i="2" s="1"/>
  <c r="D114" i="2"/>
  <c r="H113" i="2" l="1"/>
  <c r="D115" i="2"/>
  <c r="F114" i="2"/>
  <c r="G114" i="2" s="1"/>
  <c r="O114" i="2" s="1"/>
  <c r="H114" i="2" l="1"/>
  <c r="F115" i="2"/>
  <c r="G115" i="2" s="1"/>
  <c r="O115" i="2" s="1"/>
  <c r="D116" i="2"/>
  <c r="F116" i="2" l="1"/>
  <c r="G116" i="2" s="1"/>
  <c r="O116" i="2" s="1"/>
  <c r="D117" i="2"/>
  <c r="H115" i="2"/>
  <c r="H116" i="2" l="1"/>
  <c r="D118" i="2"/>
  <c r="F117" i="2"/>
  <c r="G117" i="2" s="1"/>
  <c r="O117" i="2" s="1"/>
  <c r="H117" i="2" l="1"/>
  <c r="D119" i="2"/>
  <c r="F118" i="2"/>
  <c r="G118" i="2" s="1"/>
  <c r="O118" i="2" s="1"/>
  <c r="F119" i="2" l="1"/>
  <c r="G119" i="2" s="1"/>
  <c r="O119" i="2" s="1"/>
  <c r="D120" i="2"/>
  <c r="H118" i="2"/>
  <c r="H119" i="2" s="1"/>
  <c r="D121" i="2" l="1"/>
  <c r="F120" i="2"/>
  <c r="G120" i="2" s="1"/>
  <c r="O120" i="2" s="1"/>
  <c r="H120" i="2" l="1"/>
  <c r="D122" i="2"/>
  <c r="F121" i="2"/>
  <c r="G121" i="2" s="1"/>
  <c r="O121" i="2" s="1"/>
  <c r="D123" i="2" l="1"/>
  <c r="F122" i="2"/>
  <c r="G122" i="2" s="1"/>
  <c r="O122" i="2" s="1"/>
  <c r="H121" i="2"/>
  <c r="H122" i="2" l="1"/>
  <c r="D124" i="2"/>
  <c r="F123" i="2"/>
  <c r="G123" i="2" s="1"/>
  <c r="O123" i="2" s="1"/>
  <c r="D125" i="2" l="1"/>
  <c r="F124" i="2"/>
  <c r="G124" i="2" s="1"/>
  <c r="O124" i="2" s="1"/>
  <c r="H123" i="2"/>
  <c r="H124" i="2" l="1"/>
  <c r="D126" i="2"/>
  <c r="F125" i="2"/>
  <c r="G125" i="2" s="1"/>
  <c r="O125" i="2" s="1"/>
  <c r="D127" i="2" l="1"/>
  <c r="F126" i="2"/>
  <c r="G126" i="2" s="1"/>
  <c r="O126" i="2" s="1"/>
  <c r="H125" i="2"/>
  <c r="H126" i="2" l="1"/>
  <c r="F127" i="2"/>
  <c r="G127" i="2" s="1"/>
  <c r="O127" i="2" s="1"/>
  <c r="D128" i="2"/>
  <c r="F128" i="2" l="1"/>
  <c r="G128" i="2" s="1"/>
  <c r="O128" i="2" s="1"/>
  <c r="D129" i="2"/>
  <c r="H127" i="2"/>
  <c r="H128" i="2" s="1"/>
  <c r="F129" i="2" l="1"/>
  <c r="G129" i="2" s="1"/>
  <c r="O129" i="2" s="1"/>
  <c r="D130" i="2"/>
  <c r="H129" i="2" l="1"/>
  <c r="D131" i="2"/>
  <c r="F130" i="2"/>
  <c r="G130" i="2" s="1"/>
  <c r="O130" i="2" s="1"/>
  <c r="H130" i="2" l="1"/>
  <c r="F131" i="2"/>
  <c r="G131" i="2" s="1"/>
  <c r="O131" i="2" s="1"/>
  <c r="D132" i="2"/>
  <c r="F132" i="2" l="1"/>
  <c r="G132" i="2" s="1"/>
  <c r="O132" i="2" s="1"/>
  <c r="D133" i="2"/>
  <c r="H131" i="2"/>
  <c r="H132" i="2" s="1"/>
  <c r="F133" i="2" l="1"/>
  <c r="G133" i="2" s="1"/>
  <c r="O133" i="2" s="1"/>
  <c r="D134" i="2"/>
  <c r="H133" i="2" l="1"/>
  <c r="D135" i="2"/>
  <c r="F134" i="2"/>
  <c r="G134" i="2" s="1"/>
  <c r="O134" i="2" s="1"/>
  <c r="H134" i="2" l="1"/>
  <c r="F135" i="2"/>
  <c r="G135" i="2" s="1"/>
  <c r="O135" i="2" s="1"/>
  <c r="D136" i="2"/>
  <c r="D137" i="2" l="1"/>
  <c r="F136" i="2"/>
  <c r="G136" i="2" s="1"/>
  <c r="O136" i="2" s="1"/>
  <c r="H135" i="2"/>
  <c r="H136" i="2" l="1"/>
  <c r="F137" i="2"/>
  <c r="G137" i="2" s="1"/>
  <c r="O137" i="2" s="1"/>
  <c r="D138" i="2"/>
  <c r="F138" i="2" l="1"/>
  <c r="G138" i="2" s="1"/>
  <c r="O138" i="2" s="1"/>
  <c r="D139" i="2"/>
  <c r="H137" i="2"/>
  <c r="H138" i="2" l="1"/>
  <c r="F139" i="2"/>
  <c r="G139" i="2" s="1"/>
  <c r="O139" i="2" s="1"/>
  <c r="D140" i="2"/>
  <c r="H139" i="2" l="1"/>
  <c r="F140" i="2"/>
  <c r="G140" i="2" s="1"/>
  <c r="O140" i="2" s="1"/>
  <c r="D141" i="2"/>
  <c r="H140" i="2" l="1"/>
  <c r="F141" i="2"/>
  <c r="G141" i="2" s="1"/>
  <c r="O141" i="2" s="1"/>
  <c r="D142" i="2"/>
  <c r="H141" i="2" l="1"/>
  <c r="F142" i="2"/>
  <c r="G142" i="2" s="1"/>
  <c r="O142" i="2" s="1"/>
  <c r="D143" i="2"/>
  <c r="H142" i="2" l="1"/>
  <c r="F143" i="2"/>
  <c r="G143" i="2" s="1"/>
  <c r="O143" i="2" s="1"/>
  <c r="D144" i="2"/>
  <c r="H143" i="2" l="1"/>
  <c r="F144" i="2"/>
  <c r="G144" i="2" s="1"/>
  <c r="O144" i="2" s="1"/>
  <c r="D145" i="2"/>
  <c r="H144" i="2" l="1"/>
  <c r="F145" i="2"/>
  <c r="G145" i="2" s="1"/>
  <c r="O145" i="2" s="1"/>
  <c r="D146" i="2"/>
  <c r="H145" i="2" l="1"/>
  <c r="D147" i="2"/>
  <c r="F146" i="2"/>
  <c r="G146" i="2" s="1"/>
  <c r="O146" i="2" s="1"/>
  <c r="H146" i="2" l="1"/>
  <c r="F147" i="2"/>
  <c r="G147" i="2" s="1"/>
  <c r="O147" i="2" s="1"/>
  <c r="D148" i="2"/>
  <c r="D149" i="2" l="1"/>
  <c r="F148" i="2"/>
  <c r="G148" i="2" s="1"/>
  <c r="O148" i="2" s="1"/>
  <c r="H147" i="2"/>
  <c r="H148" i="2" l="1"/>
  <c r="D150" i="2"/>
  <c r="F149" i="2"/>
  <c r="G149" i="2" s="1"/>
  <c r="O149" i="2" s="1"/>
  <c r="F150" i="2" l="1"/>
  <c r="G150" i="2" s="1"/>
  <c r="O150" i="2" s="1"/>
  <c r="D151" i="2"/>
  <c r="H149" i="2"/>
  <c r="H150" i="2" s="1"/>
  <c r="F151" i="2" l="1"/>
  <c r="G151" i="2" s="1"/>
  <c r="O151" i="2" s="1"/>
  <c r="D152" i="2"/>
  <c r="H151" i="2" l="1"/>
  <c r="F152" i="2"/>
  <c r="G152" i="2" s="1"/>
  <c r="O152" i="2" s="1"/>
  <c r="D153" i="2"/>
  <c r="H152" i="2" l="1"/>
  <c r="D154" i="2"/>
  <c r="F153" i="2"/>
  <c r="G153" i="2" s="1"/>
  <c r="O153" i="2" s="1"/>
  <c r="H153" i="2" l="1"/>
  <c r="D155" i="2"/>
  <c r="F154" i="2"/>
  <c r="G154" i="2" s="1"/>
  <c r="O154" i="2" s="1"/>
  <c r="D156" i="2" l="1"/>
  <c r="F155" i="2"/>
  <c r="G155" i="2" s="1"/>
  <c r="O155" i="2" s="1"/>
  <c r="H154" i="2"/>
  <c r="H155" i="2" l="1"/>
  <c r="F156" i="2"/>
  <c r="G156" i="2" s="1"/>
  <c r="O156" i="2" s="1"/>
  <c r="D157" i="2"/>
  <c r="F157" i="2" l="1"/>
  <c r="G157" i="2" s="1"/>
  <c r="O157" i="2" s="1"/>
  <c r="D158" i="2"/>
  <c r="H156" i="2"/>
  <c r="H157" i="2" s="1"/>
  <c r="F158" i="2" l="1"/>
  <c r="G158" i="2" s="1"/>
  <c r="O158" i="2" s="1"/>
  <c r="D159" i="2"/>
  <c r="H158" i="2" l="1"/>
  <c r="F159" i="2"/>
  <c r="G159" i="2" s="1"/>
  <c r="O159" i="2" s="1"/>
  <c r="D160" i="2"/>
  <c r="H159" i="2" l="1"/>
  <c r="D161" i="2"/>
  <c r="F160" i="2"/>
  <c r="G160" i="2" s="1"/>
  <c r="O160" i="2" s="1"/>
  <c r="H160" i="2" l="1"/>
  <c r="F161" i="2"/>
  <c r="G161" i="2" s="1"/>
  <c r="O161" i="2" s="1"/>
  <c r="D162" i="2"/>
  <c r="F162" i="2" l="1"/>
  <c r="G162" i="2" s="1"/>
  <c r="O162" i="2" s="1"/>
  <c r="D163" i="2"/>
  <c r="H161" i="2"/>
  <c r="H162" i="2" s="1"/>
  <c r="F163" i="2" l="1"/>
  <c r="G163" i="2" s="1"/>
  <c r="O163" i="2" s="1"/>
  <c r="D164" i="2"/>
  <c r="H163" i="2" l="1"/>
  <c r="F164" i="2"/>
  <c r="G164" i="2" s="1"/>
  <c r="O164" i="2" s="1"/>
  <c r="D165" i="2"/>
  <c r="H164" i="2" l="1"/>
  <c r="D166" i="2"/>
  <c r="F165" i="2"/>
  <c r="G165" i="2" s="1"/>
  <c r="O165" i="2" s="1"/>
  <c r="H165" i="2" l="1"/>
  <c r="D167" i="2"/>
  <c r="F166" i="2"/>
  <c r="G166" i="2" s="1"/>
  <c r="O166" i="2" s="1"/>
  <c r="D168" i="2" l="1"/>
  <c r="F167" i="2"/>
  <c r="G167" i="2" s="1"/>
  <c r="O167" i="2" s="1"/>
  <c r="H166" i="2"/>
  <c r="H167" i="2" l="1"/>
  <c r="D169" i="2"/>
  <c r="F168" i="2"/>
  <c r="G168" i="2" s="1"/>
  <c r="O168" i="2" s="1"/>
  <c r="D170" i="2" l="1"/>
  <c r="F169" i="2"/>
  <c r="G169" i="2" s="1"/>
  <c r="O169" i="2" s="1"/>
  <c r="H168" i="2"/>
  <c r="H169" i="2" l="1"/>
  <c r="D171" i="2"/>
  <c r="F170" i="2"/>
  <c r="G170" i="2" s="1"/>
  <c r="O170" i="2" s="1"/>
  <c r="D172" i="2" l="1"/>
  <c r="F171" i="2"/>
  <c r="G171" i="2" s="1"/>
  <c r="O171" i="2" s="1"/>
  <c r="H170" i="2"/>
  <c r="H171" i="2" l="1"/>
  <c r="D173" i="2"/>
  <c r="F172" i="2"/>
  <c r="G172" i="2" s="1"/>
  <c r="O172" i="2" s="1"/>
  <c r="D174" i="2" l="1"/>
  <c r="F173" i="2"/>
  <c r="G173" i="2" s="1"/>
  <c r="O173" i="2" s="1"/>
  <c r="H172" i="2"/>
  <c r="H173" i="2" l="1"/>
  <c r="F174" i="2"/>
  <c r="G174" i="2" s="1"/>
  <c r="O174" i="2" s="1"/>
  <c r="D175" i="2"/>
  <c r="D176" i="2" l="1"/>
  <c r="F175" i="2"/>
  <c r="G175" i="2" s="1"/>
  <c r="O175" i="2" s="1"/>
  <c r="H174" i="2"/>
  <c r="H175" i="2" l="1"/>
  <c r="D177" i="2"/>
  <c r="F176" i="2"/>
  <c r="G176" i="2" s="1"/>
  <c r="O176" i="2" s="1"/>
  <c r="F177" i="2" l="1"/>
  <c r="G177" i="2" s="1"/>
  <c r="O177" i="2" s="1"/>
  <c r="D178" i="2"/>
  <c r="H176" i="2"/>
  <c r="H177" i="2" s="1"/>
  <c r="F178" i="2" l="1"/>
  <c r="G178" i="2" s="1"/>
  <c r="O178" i="2" s="1"/>
  <c r="D179" i="2"/>
  <c r="H178" i="2" l="1"/>
  <c r="F179" i="2"/>
  <c r="G179" i="2" s="1"/>
  <c r="O179" i="2" s="1"/>
  <c r="D180" i="2"/>
  <c r="H179" i="2" l="1"/>
  <c r="F180" i="2"/>
  <c r="G180" i="2" s="1"/>
  <c r="O180" i="2" s="1"/>
  <c r="D181" i="2"/>
  <c r="H180" i="2" l="1"/>
  <c r="F181" i="2"/>
  <c r="G181" i="2" s="1"/>
  <c r="O181" i="2" s="1"/>
  <c r="D182" i="2"/>
  <c r="H181" i="2" l="1"/>
  <c r="F182" i="2"/>
  <c r="G182" i="2" s="1"/>
  <c r="O182" i="2" s="1"/>
  <c r="D183" i="2"/>
  <c r="H182" i="2" l="1"/>
  <c r="F183" i="2"/>
  <c r="G183" i="2" s="1"/>
  <c r="O183" i="2" s="1"/>
  <c r="D184" i="2"/>
  <c r="H183" i="2" l="1"/>
  <c r="D185" i="2"/>
  <c r="F184" i="2"/>
  <c r="G184" i="2" s="1"/>
  <c r="O184" i="2" s="1"/>
  <c r="H184" i="2" l="1"/>
  <c r="D186" i="2"/>
  <c r="F185" i="2"/>
  <c r="G185" i="2" s="1"/>
  <c r="O185" i="2" s="1"/>
  <c r="D187" i="2" l="1"/>
  <c r="F186" i="2"/>
  <c r="G186" i="2" s="1"/>
  <c r="O186" i="2" s="1"/>
  <c r="H185" i="2"/>
  <c r="H186" i="2" l="1"/>
  <c r="F187" i="2"/>
  <c r="G187" i="2" s="1"/>
  <c r="O187" i="2" s="1"/>
  <c r="D188" i="2"/>
  <c r="D189" i="2" l="1"/>
  <c r="F188" i="2"/>
  <c r="G188" i="2" s="1"/>
  <c r="O188" i="2" s="1"/>
  <c r="H187" i="2"/>
  <c r="H188" i="2" l="1"/>
  <c r="F189" i="2"/>
  <c r="G189" i="2" s="1"/>
  <c r="O189" i="2" s="1"/>
  <c r="D190" i="2"/>
  <c r="F190" i="2" l="1"/>
  <c r="G190" i="2" s="1"/>
  <c r="O190" i="2" s="1"/>
  <c r="D191" i="2"/>
  <c r="H189" i="2"/>
  <c r="H190" i="2" l="1"/>
  <c r="D192" i="2"/>
  <c r="F191" i="2"/>
  <c r="G191" i="2" s="1"/>
  <c r="O191" i="2" s="1"/>
  <c r="H191" i="2" l="1"/>
  <c r="D193" i="2"/>
  <c r="F192" i="2"/>
  <c r="G192" i="2" s="1"/>
  <c r="O192" i="2" s="1"/>
  <c r="D194" i="2" l="1"/>
  <c r="F193" i="2"/>
  <c r="G193" i="2" s="1"/>
  <c r="O193" i="2" s="1"/>
  <c r="H192" i="2"/>
  <c r="H193" i="2" l="1"/>
  <c r="D195" i="2"/>
  <c r="F194" i="2"/>
  <c r="G194" i="2" s="1"/>
  <c r="O194" i="2" s="1"/>
  <c r="F195" i="2" l="1"/>
  <c r="G195" i="2" s="1"/>
  <c r="O195" i="2" s="1"/>
  <c r="D196" i="2"/>
  <c r="H194" i="2"/>
  <c r="H195" i="2" s="1"/>
  <c r="F196" i="2" l="1"/>
  <c r="G196" i="2" s="1"/>
  <c r="O196" i="2" s="1"/>
  <c r="D197" i="2"/>
  <c r="H196" i="2" l="1"/>
  <c r="F197" i="2"/>
  <c r="G197" i="2" s="1"/>
  <c r="O197" i="2" s="1"/>
  <c r="D198" i="2"/>
  <c r="H197" i="2" l="1"/>
  <c r="D199" i="2"/>
  <c r="F198" i="2"/>
  <c r="G198" i="2" s="1"/>
  <c r="O198" i="2" s="1"/>
  <c r="H198" i="2" l="1"/>
  <c r="D200" i="2"/>
  <c r="F199" i="2"/>
  <c r="G199" i="2" s="1"/>
  <c r="O199" i="2" s="1"/>
  <c r="F200" i="2" l="1"/>
  <c r="G200" i="2" s="1"/>
  <c r="O200" i="2" s="1"/>
  <c r="D201" i="2"/>
  <c r="H199" i="2"/>
  <c r="H200" i="2" l="1"/>
  <c r="D202" i="2"/>
  <c r="F201" i="2"/>
  <c r="G201" i="2" s="1"/>
  <c r="O201" i="2" s="1"/>
  <c r="H201" i="2" l="1"/>
  <c r="D203" i="2"/>
  <c r="F202" i="2"/>
  <c r="G202" i="2" s="1"/>
  <c r="O202" i="2" s="1"/>
  <c r="F203" i="2" l="1"/>
  <c r="G203" i="2" s="1"/>
  <c r="O203" i="2" s="1"/>
  <c r="D204" i="2"/>
  <c r="H202" i="2"/>
  <c r="H203" i="2" s="1"/>
  <c r="D205" i="2" l="1"/>
  <c r="F204" i="2"/>
  <c r="G204" i="2" s="1"/>
  <c r="O204" i="2" s="1"/>
  <c r="H204" i="2" l="1"/>
  <c r="F205" i="2"/>
  <c r="G205" i="2" s="1"/>
  <c r="O205" i="2" s="1"/>
  <c r="D206" i="2"/>
  <c r="F206" i="2" l="1"/>
  <c r="G206" i="2" s="1"/>
  <c r="O206" i="2" s="1"/>
  <c r="D207" i="2"/>
  <c r="H205" i="2"/>
  <c r="H206" i="2" l="1"/>
  <c r="D208" i="2"/>
  <c r="F207" i="2"/>
  <c r="G207" i="2" s="1"/>
  <c r="O207" i="2" s="1"/>
  <c r="H207" i="2" l="1"/>
  <c r="D209" i="2"/>
  <c r="F208" i="2"/>
  <c r="G208" i="2" s="1"/>
  <c r="O208" i="2" s="1"/>
  <c r="D210" i="2" l="1"/>
  <c r="F209" i="2"/>
  <c r="G209" i="2" s="1"/>
  <c r="O209" i="2" s="1"/>
  <c r="H208" i="2"/>
  <c r="H209" i="2" l="1"/>
  <c r="D211" i="2"/>
  <c r="F210" i="2"/>
  <c r="G210" i="2" s="1"/>
  <c r="O210" i="2" s="1"/>
  <c r="F211" i="2" l="1"/>
  <c r="G211" i="2" s="1"/>
  <c r="O211" i="2" s="1"/>
  <c r="D212" i="2"/>
  <c r="H210" i="2"/>
  <c r="H211" i="2" s="1"/>
  <c r="F212" i="2" l="1"/>
  <c r="G212" i="2" s="1"/>
  <c r="O212" i="2" s="1"/>
  <c r="D213" i="2"/>
  <c r="H212" i="2" l="1"/>
  <c r="F213" i="2"/>
  <c r="G213" i="2" s="1"/>
  <c r="O213" i="2" s="1"/>
  <c r="D214" i="2"/>
  <c r="H213" i="2" l="1"/>
  <c r="D215" i="2"/>
  <c r="F214" i="2"/>
  <c r="G214" i="2" s="1"/>
  <c r="O214" i="2" s="1"/>
  <c r="H214" i="2" l="1"/>
  <c r="D216" i="2"/>
  <c r="F215" i="2"/>
  <c r="G215" i="2" s="1"/>
  <c r="O215" i="2" s="1"/>
  <c r="D217" i="2" l="1"/>
  <c r="F216" i="2"/>
  <c r="G216" i="2" s="1"/>
  <c r="O216" i="2" s="1"/>
  <c r="H215" i="2"/>
  <c r="H216" i="2" l="1"/>
  <c r="D218" i="2"/>
  <c r="F217" i="2"/>
  <c r="G217" i="2" s="1"/>
  <c r="O217" i="2" s="1"/>
  <c r="D219" i="2" l="1"/>
  <c r="F218" i="2"/>
  <c r="G218" i="2" s="1"/>
  <c r="O218" i="2" s="1"/>
  <c r="H217" i="2"/>
  <c r="H218" i="2" l="1"/>
  <c r="F219" i="2"/>
  <c r="G219" i="2" s="1"/>
  <c r="O219" i="2" s="1"/>
  <c r="D220" i="2"/>
  <c r="D221" i="2" l="1"/>
  <c r="F220" i="2"/>
  <c r="G220" i="2" s="1"/>
  <c r="O220" i="2" s="1"/>
  <c r="H219" i="2"/>
  <c r="H220" i="2" l="1"/>
  <c r="F221" i="2"/>
  <c r="G221" i="2" s="1"/>
  <c r="O221" i="2" s="1"/>
  <c r="D222" i="2"/>
  <c r="F222" i="2" l="1"/>
  <c r="G222" i="2" s="1"/>
  <c r="O222" i="2" s="1"/>
  <c r="D223" i="2"/>
  <c r="H221" i="2"/>
  <c r="H222" i="2" s="1"/>
  <c r="D224" i="2" l="1"/>
  <c r="F223" i="2"/>
  <c r="G223" i="2" s="1"/>
  <c r="O223" i="2" s="1"/>
  <c r="H223" i="2" l="1"/>
  <c r="D225" i="2"/>
  <c r="F224" i="2"/>
  <c r="G224" i="2" s="1"/>
  <c r="O224" i="2" s="1"/>
  <c r="D226" i="2" l="1"/>
  <c r="F225" i="2"/>
  <c r="G225" i="2" s="1"/>
  <c r="O225" i="2" s="1"/>
  <c r="H224" i="2"/>
  <c r="H225" i="2" l="1"/>
  <c r="D227" i="2"/>
  <c r="F226" i="2"/>
  <c r="G226" i="2" s="1"/>
  <c r="O226" i="2" s="1"/>
  <c r="F227" i="2" l="1"/>
  <c r="G227" i="2" s="1"/>
  <c r="O227" i="2" s="1"/>
  <c r="D228" i="2"/>
  <c r="H226" i="2"/>
  <c r="H227" i="2" l="1"/>
  <c r="D229" i="2"/>
  <c r="F228" i="2"/>
  <c r="G228" i="2" s="1"/>
  <c r="O228" i="2" s="1"/>
  <c r="H228" i="2" l="1"/>
  <c r="F229" i="2"/>
  <c r="G229" i="2" s="1"/>
  <c r="O229" i="2" s="1"/>
  <c r="D230" i="2"/>
  <c r="F230" i="2" l="1"/>
  <c r="G230" i="2" s="1"/>
  <c r="O230" i="2" s="1"/>
  <c r="D231" i="2"/>
  <c r="H229" i="2"/>
  <c r="H230" i="2" l="1"/>
  <c r="D232" i="2"/>
  <c r="F231" i="2"/>
  <c r="G231" i="2" s="1"/>
  <c r="O231" i="2" s="1"/>
  <c r="H231" i="2" l="1"/>
  <c r="D233" i="2"/>
  <c r="F232" i="2"/>
  <c r="G232" i="2" s="1"/>
  <c r="O232" i="2" s="1"/>
  <c r="D234" i="2" l="1"/>
  <c r="F233" i="2"/>
  <c r="G233" i="2" s="1"/>
  <c r="O233" i="2" s="1"/>
  <c r="H232" i="2"/>
  <c r="H233" i="2" l="1"/>
  <c r="D235" i="2"/>
  <c r="F234" i="2"/>
  <c r="G234" i="2" s="1"/>
  <c r="O234" i="2" s="1"/>
  <c r="F235" i="2" l="1"/>
  <c r="G235" i="2" s="1"/>
  <c r="O235" i="2" s="1"/>
  <c r="D236" i="2"/>
  <c r="H234" i="2"/>
  <c r="H235" i="2" l="1"/>
  <c r="D237" i="2"/>
  <c r="F236" i="2"/>
  <c r="G236" i="2" s="1"/>
  <c r="O236" i="2" s="1"/>
  <c r="H236" i="2" l="1"/>
  <c r="F237" i="2"/>
  <c r="G237" i="2" s="1"/>
  <c r="O237" i="2" s="1"/>
  <c r="D238" i="2"/>
  <c r="D239" i="2" l="1"/>
  <c r="F238" i="2"/>
  <c r="G238" i="2" s="1"/>
  <c r="O238" i="2" s="1"/>
  <c r="H237" i="2"/>
  <c r="H238" i="2" l="1"/>
  <c r="F239" i="2"/>
  <c r="G239" i="2" s="1"/>
  <c r="O239" i="2" s="1"/>
  <c r="D240" i="2"/>
  <c r="F240" i="2" l="1"/>
  <c r="G240" i="2" s="1"/>
  <c r="O240" i="2" s="1"/>
  <c r="D241" i="2"/>
  <c r="H239" i="2"/>
  <c r="H240" i="2" l="1"/>
  <c r="F241" i="2"/>
  <c r="G241" i="2" s="1"/>
  <c r="O241" i="2" s="1"/>
  <c r="D242" i="2"/>
  <c r="H241" i="2" l="1"/>
  <c r="D243" i="2"/>
  <c r="F242" i="2"/>
  <c r="G242" i="2" s="1"/>
  <c r="O242" i="2" s="1"/>
  <c r="H242" i="2" l="1"/>
  <c r="F243" i="2"/>
  <c r="G243" i="2" s="1"/>
  <c r="O243" i="2" s="1"/>
  <c r="D244" i="2"/>
  <c r="F244" i="2" l="1"/>
  <c r="G244" i="2" s="1"/>
  <c r="O244" i="2" s="1"/>
  <c r="D245" i="2"/>
  <c r="H243" i="2"/>
  <c r="H244" i="2" l="1"/>
  <c r="F245" i="2"/>
  <c r="G245" i="2" s="1"/>
  <c r="O245" i="2" s="1"/>
  <c r="D246" i="2"/>
  <c r="H245" i="2" l="1"/>
  <c r="D247" i="2"/>
  <c r="F246" i="2"/>
  <c r="G246" i="2" s="1"/>
  <c r="O246" i="2" s="1"/>
  <c r="H246" i="2" l="1"/>
  <c r="F247" i="2"/>
  <c r="G247" i="2" s="1"/>
  <c r="O247" i="2" s="1"/>
  <c r="D248" i="2"/>
  <c r="F248" i="2" l="1"/>
  <c r="G248" i="2" s="1"/>
  <c r="O248" i="2" s="1"/>
  <c r="D249" i="2"/>
  <c r="H247" i="2"/>
  <c r="H248" i="2" s="1"/>
  <c r="F249" i="2" l="1"/>
  <c r="G249" i="2" s="1"/>
  <c r="O249" i="2" s="1"/>
  <c r="D250" i="2"/>
  <c r="H249" i="2" l="1"/>
  <c r="D251" i="2"/>
  <c r="F250" i="2"/>
  <c r="G250" i="2" s="1"/>
  <c r="O250" i="2" s="1"/>
  <c r="H250" i="2" l="1"/>
  <c r="F251" i="2"/>
  <c r="G251" i="2" s="1"/>
  <c r="O251" i="2" s="1"/>
  <c r="D252" i="2"/>
  <c r="D253" i="2" l="1"/>
  <c r="F252" i="2"/>
  <c r="G252" i="2" s="1"/>
  <c r="O252" i="2" s="1"/>
  <c r="H251" i="2"/>
  <c r="H252" i="2" l="1"/>
  <c r="F253" i="2"/>
  <c r="G253" i="2" s="1"/>
  <c r="O253" i="2" s="1"/>
  <c r="D254" i="2"/>
  <c r="F254" i="2" l="1"/>
  <c r="G254" i="2" s="1"/>
  <c r="O254" i="2" s="1"/>
  <c r="D255" i="2"/>
  <c r="H253" i="2"/>
  <c r="H254" i="2" l="1"/>
  <c r="F255" i="2"/>
  <c r="G255" i="2" s="1"/>
  <c r="O255" i="2" s="1"/>
  <c r="D256" i="2"/>
  <c r="H255" i="2" l="1"/>
  <c r="F256" i="2"/>
  <c r="G256" i="2" s="1"/>
  <c r="O256" i="2" s="1"/>
  <c r="D257" i="2"/>
  <c r="H256" i="2" l="1"/>
  <c r="F257" i="2"/>
  <c r="G257" i="2" s="1"/>
  <c r="O257" i="2" s="1"/>
  <c r="D258" i="2"/>
  <c r="H257" i="2" l="1"/>
  <c r="F258" i="2"/>
  <c r="G258" i="2" s="1"/>
  <c r="O258" i="2" s="1"/>
  <c r="D259" i="2"/>
  <c r="H258" i="2" l="1"/>
  <c r="F259" i="2"/>
  <c r="G259" i="2" s="1"/>
  <c r="O259" i="2" s="1"/>
  <c r="D260" i="2"/>
  <c r="H259" i="2" l="1"/>
  <c r="D261" i="2"/>
  <c r="F260" i="2"/>
  <c r="G260" i="2" s="1"/>
  <c r="O260" i="2" s="1"/>
  <c r="H260" i="2" l="1"/>
  <c r="F261" i="2"/>
  <c r="G261" i="2" s="1"/>
  <c r="O261" i="2" s="1"/>
  <c r="D262" i="2"/>
  <c r="F262" i="2" l="1"/>
  <c r="G262" i="2" s="1"/>
  <c r="O262" i="2" s="1"/>
  <c r="D263" i="2"/>
  <c r="H261" i="2"/>
  <c r="H262" i="2" s="1"/>
  <c r="F263" i="2" l="1"/>
  <c r="G263" i="2" s="1"/>
  <c r="O263" i="2" s="1"/>
  <c r="D264" i="2"/>
  <c r="H263" i="2" l="1"/>
  <c r="F264" i="2"/>
  <c r="G264" i="2" s="1"/>
  <c r="O264" i="2" s="1"/>
  <c r="D265" i="2"/>
  <c r="H264" i="2" l="1"/>
  <c r="F265" i="2"/>
  <c r="G265" i="2" s="1"/>
  <c r="O265" i="2" s="1"/>
  <c r="D266" i="2"/>
  <c r="H265" i="2" l="1"/>
  <c r="D267" i="2"/>
  <c r="F266" i="2"/>
  <c r="G266" i="2" s="1"/>
  <c r="O266" i="2" s="1"/>
  <c r="H266" i="2" l="1"/>
  <c r="D268" i="2"/>
  <c r="F267" i="2"/>
  <c r="G267" i="2" s="1"/>
  <c r="O267" i="2" s="1"/>
  <c r="F268" i="2" l="1"/>
  <c r="G268" i="2" s="1"/>
  <c r="O268" i="2" s="1"/>
  <c r="D269" i="2"/>
  <c r="H267" i="2"/>
  <c r="H268" i="2" s="1"/>
  <c r="D270" i="2" l="1"/>
  <c r="F269" i="2"/>
  <c r="G269" i="2" s="1"/>
  <c r="O269" i="2" s="1"/>
  <c r="H269" i="2" l="1"/>
  <c r="F270" i="2"/>
  <c r="G270" i="2" s="1"/>
  <c r="O270" i="2" s="1"/>
  <c r="D271" i="2"/>
  <c r="D272" i="2" l="1"/>
  <c r="F271" i="2"/>
  <c r="G271" i="2" s="1"/>
  <c r="O271" i="2" s="1"/>
  <c r="H270" i="2"/>
  <c r="H271" i="2" l="1"/>
  <c r="F272" i="2"/>
  <c r="G272" i="2" s="1"/>
  <c r="O272" i="2" s="1"/>
  <c r="D273" i="2"/>
  <c r="D274" i="2" l="1"/>
  <c r="F273" i="2"/>
  <c r="G273" i="2" s="1"/>
  <c r="O273" i="2" s="1"/>
  <c r="H272" i="2"/>
  <c r="H273" i="2" l="1"/>
  <c r="F274" i="2"/>
  <c r="G274" i="2" s="1"/>
  <c r="O274" i="2" s="1"/>
  <c r="D275" i="2"/>
  <c r="D276" i="2" l="1"/>
  <c r="F275" i="2"/>
  <c r="G275" i="2" s="1"/>
  <c r="O275" i="2" s="1"/>
  <c r="H274" i="2"/>
  <c r="H275" i="2" l="1"/>
  <c r="F276" i="2"/>
  <c r="G276" i="2" s="1"/>
  <c r="O276" i="2" s="1"/>
  <c r="D277" i="2"/>
  <c r="D278" i="2" l="1"/>
  <c r="F277" i="2"/>
  <c r="G277" i="2" s="1"/>
  <c r="O277" i="2" s="1"/>
  <c r="H276" i="2"/>
  <c r="H277" i="2" l="1"/>
  <c r="F278" i="2"/>
  <c r="G278" i="2" s="1"/>
  <c r="O278" i="2" s="1"/>
  <c r="D279" i="2"/>
  <c r="D280" i="2" l="1"/>
  <c r="F279" i="2"/>
  <c r="G279" i="2" s="1"/>
  <c r="O279" i="2" s="1"/>
  <c r="H278" i="2"/>
  <c r="H279" i="2" l="1"/>
  <c r="F280" i="2"/>
  <c r="G280" i="2" s="1"/>
  <c r="O280" i="2" s="1"/>
  <c r="D281" i="2"/>
  <c r="D282" i="2" l="1"/>
  <c r="F281" i="2"/>
  <c r="G281" i="2" s="1"/>
  <c r="O281" i="2" s="1"/>
  <c r="H280" i="2"/>
  <c r="H281" i="2" l="1"/>
  <c r="F282" i="2"/>
  <c r="G282" i="2" s="1"/>
  <c r="O282" i="2" s="1"/>
  <c r="D283" i="2"/>
  <c r="F283" i="2" l="1"/>
  <c r="G283" i="2" s="1"/>
  <c r="O283" i="2" s="1"/>
  <c r="D284" i="2"/>
  <c r="H282" i="2"/>
  <c r="H283" i="2" l="1"/>
  <c r="D285" i="2"/>
  <c r="F284" i="2"/>
  <c r="G284" i="2" s="1"/>
  <c r="O284" i="2" s="1"/>
  <c r="D286" i="2" l="1"/>
  <c r="F285" i="2"/>
  <c r="G285" i="2" s="1"/>
  <c r="O285" i="2" s="1"/>
  <c r="H284" i="2"/>
  <c r="H285" i="2" l="1"/>
  <c r="D287" i="2"/>
  <c r="F286" i="2"/>
  <c r="G286" i="2" s="1"/>
  <c r="O286" i="2" s="1"/>
  <c r="F287" i="2" l="1"/>
  <c r="G287" i="2" s="1"/>
  <c r="O287" i="2" s="1"/>
  <c r="D288" i="2"/>
  <c r="H286" i="2"/>
  <c r="H287" i="2" l="1"/>
  <c r="F288" i="2"/>
  <c r="G288" i="2" s="1"/>
  <c r="O288" i="2" s="1"/>
  <c r="D289" i="2"/>
  <c r="H288" i="2" l="1"/>
  <c r="F289" i="2"/>
  <c r="G289" i="2" s="1"/>
  <c r="O289" i="2" s="1"/>
  <c r="D290" i="2"/>
  <c r="H289" i="2" l="1"/>
  <c r="F290" i="2"/>
  <c r="G290" i="2" s="1"/>
  <c r="O290" i="2" s="1"/>
  <c r="D291" i="2"/>
  <c r="H290" i="2" l="1"/>
  <c r="F291" i="2"/>
  <c r="G291" i="2" s="1"/>
  <c r="O291" i="2" s="1"/>
  <c r="D292" i="2"/>
  <c r="H291" i="2" l="1"/>
  <c r="D293" i="2"/>
  <c r="F292" i="2"/>
  <c r="G292" i="2" s="1"/>
  <c r="O292" i="2" s="1"/>
  <c r="F293" i="2" l="1"/>
  <c r="G293" i="2" s="1"/>
  <c r="O293" i="2" s="1"/>
  <c r="D294" i="2"/>
  <c r="H292" i="2"/>
  <c r="H293" i="2" l="1"/>
  <c r="F294" i="2"/>
  <c r="G294" i="2" s="1"/>
  <c r="O294" i="2" s="1"/>
  <c r="D295" i="2"/>
  <c r="H294" i="2" l="1"/>
  <c r="F295" i="2"/>
  <c r="G295" i="2" s="1"/>
  <c r="O295" i="2" s="1"/>
  <c r="D296" i="2"/>
  <c r="H295" i="2" l="1"/>
  <c r="D297" i="2"/>
  <c r="F296" i="2"/>
  <c r="G296" i="2" s="1"/>
  <c r="O296" i="2" s="1"/>
  <c r="F297" i="2" l="1"/>
  <c r="G297" i="2" s="1"/>
  <c r="O297" i="2" s="1"/>
  <c r="D298" i="2"/>
  <c r="H296" i="2"/>
  <c r="H297" i="2" s="1"/>
  <c r="D299" i="2" l="1"/>
  <c r="F298" i="2"/>
  <c r="G298" i="2" s="1"/>
  <c r="O298" i="2" s="1"/>
  <c r="F299" i="2" l="1"/>
  <c r="G299" i="2" s="1"/>
  <c r="O299" i="2" s="1"/>
  <c r="D300" i="2"/>
  <c r="H298" i="2"/>
  <c r="H299" i="2" s="1"/>
  <c r="F300" i="2" l="1"/>
  <c r="G300" i="2" s="1"/>
  <c r="O300" i="2" s="1"/>
  <c r="D301" i="2"/>
  <c r="F301" i="2" l="1"/>
  <c r="G301" i="2" s="1"/>
  <c r="O301" i="2" s="1"/>
  <c r="D302" i="2"/>
  <c r="H300" i="2"/>
  <c r="H301" i="2" l="1"/>
  <c r="D303" i="2"/>
  <c r="F302" i="2"/>
  <c r="G302" i="2" s="1"/>
  <c r="O302" i="2" s="1"/>
  <c r="D304" i="2" l="1"/>
  <c r="F303" i="2"/>
  <c r="G303" i="2" s="1"/>
  <c r="O303" i="2" s="1"/>
  <c r="H302" i="2"/>
  <c r="H303" i="2" l="1"/>
  <c r="D305" i="2"/>
  <c r="F304" i="2"/>
  <c r="G304" i="2" s="1"/>
  <c r="O304" i="2" s="1"/>
  <c r="F305" i="2" l="1"/>
  <c r="G305" i="2" s="1"/>
  <c r="O305" i="2" s="1"/>
  <c r="D306" i="2"/>
  <c r="H304" i="2"/>
  <c r="H305" i="2" l="1"/>
  <c r="D307" i="2"/>
  <c r="F306" i="2"/>
  <c r="G306" i="2" s="1"/>
  <c r="O306" i="2" s="1"/>
  <c r="F307" i="2" l="1"/>
  <c r="G307" i="2" s="1"/>
  <c r="O307" i="2" s="1"/>
  <c r="D308" i="2"/>
  <c r="H306" i="2"/>
  <c r="H307" i="2" s="1"/>
  <c r="F308" i="2" l="1"/>
  <c r="G308" i="2" s="1"/>
  <c r="O308" i="2" s="1"/>
  <c r="D309" i="2"/>
  <c r="F309" i="2" l="1"/>
  <c r="G309" i="2" s="1"/>
  <c r="O309" i="2" s="1"/>
  <c r="D310" i="2"/>
  <c r="H308" i="2"/>
  <c r="H309" i="2" s="1"/>
  <c r="D311" i="2" l="1"/>
  <c r="F310" i="2"/>
  <c r="G310" i="2" s="1"/>
  <c r="O310" i="2" s="1"/>
  <c r="F311" i="2" l="1"/>
  <c r="G311" i="2" s="1"/>
  <c r="O311" i="2" s="1"/>
  <c r="D312" i="2"/>
  <c r="H310" i="2"/>
  <c r="H311" i="2" s="1"/>
  <c r="D313" i="2" l="1"/>
  <c r="F312" i="2"/>
  <c r="G312" i="2" s="1"/>
  <c r="O312" i="2" s="1"/>
  <c r="F313" i="2" l="1"/>
  <c r="G313" i="2" s="1"/>
  <c r="O313" i="2" s="1"/>
  <c r="D314" i="2"/>
  <c r="H312" i="2"/>
  <c r="H313" i="2" s="1"/>
  <c r="D315" i="2" l="1"/>
  <c r="F314" i="2"/>
  <c r="G314" i="2" s="1"/>
  <c r="O314" i="2" s="1"/>
  <c r="F315" i="2" l="1"/>
  <c r="G315" i="2" s="1"/>
  <c r="O315" i="2" s="1"/>
  <c r="D316" i="2"/>
  <c r="H314" i="2"/>
  <c r="H315" i="2" l="1"/>
  <c r="F316" i="2"/>
  <c r="G316" i="2" s="1"/>
  <c r="O316" i="2" s="1"/>
  <c r="D317" i="2"/>
  <c r="H316" i="2" l="1"/>
  <c r="F317" i="2"/>
  <c r="G317" i="2" s="1"/>
  <c r="O317" i="2" s="1"/>
  <c r="D318" i="2"/>
  <c r="H317" i="2" l="1"/>
  <c r="D319" i="2"/>
  <c r="F318" i="2"/>
  <c r="G318" i="2" s="1"/>
  <c r="O318" i="2" s="1"/>
  <c r="F319" i="2" l="1"/>
  <c r="G319" i="2" s="1"/>
  <c r="O319" i="2" s="1"/>
  <c r="D320" i="2"/>
  <c r="H318" i="2"/>
  <c r="H319" i="2" s="1"/>
  <c r="D321" i="2" l="1"/>
  <c r="F320" i="2"/>
  <c r="G320" i="2" s="1"/>
  <c r="O320" i="2" s="1"/>
  <c r="F321" i="2" l="1"/>
  <c r="G321" i="2" s="1"/>
  <c r="O321" i="2" s="1"/>
  <c r="D322" i="2"/>
  <c r="H320" i="2"/>
  <c r="H321" i="2" s="1"/>
  <c r="D323" i="2" l="1"/>
  <c r="F322" i="2"/>
  <c r="G322" i="2" s="1"/>
  <c r="O322" i="2" s="1"/>
  <c r="F323" i="2" l="1"/>
  <c r="G323" i="2" s="1"/>
  <c r="O323" i="2" s="1"/>
  <c r="D324" i="2"/>
  <c r="H322" i="2"/>
  <c r="H323" i="2" l="1"/>
  <c r="D325" i="2"/>
  <c r="F324" i="2"/>
  <c r="G324" i="2" s="1"/>
  <c r="O324" i="2" s="1"/>
  <c r="F325" i="2" l="1"/>
  <c r="G325" i="2" s="1"/>
  <c r="O325" i="2" s="1"/>
  <c r="D326" i="2"/>
  <c r="H324" i="2"/>
  <c r="H325" i="2" l="1"/>
  <c r="F326" i="2"/>
  <c r="G326" i="2" s="1"/>
  <c r="O326" i="2" s="1"/>
  <c r="D327" i="2"/>
  <c r="F327" i="2" l="1"/>
  <c r="G327" i="2" s="1"/>
  <c r="O327" i="2" s="1"/>
  <c r="D328" i="2"/>
  <c r="H326" i="2"/>
  <c r="H327" i="2" l="1"/>
  <c r="D329" i="2"/>
  <c r="F328" i="2"/>
  <c r="G328" i="2" s="1"/>
  <c r="O328" i="2" s="1"/>
  <c r="F329" i="2" l="1"/>
  <c r="G329" i="2" s="1"/>
  <c r="O329" i="2" s="1"/>
  <c r="D330" i="2"/>
  <c r="H328" i="2"/>
  <c r="H329" i="2" l="1"/>
  <c r="D331" i="2"/>
  <c r="F330" i="2"/>
  <c r="G330" i="2" s="1"/>
  <c r="O330" i="2" s="1"/>
  <c r="F331" i="2" l="1"/>
  <c r="G331" i="2" s="1"/>
  <c r="O331" i="2" s="1"/>
  <c r="D332" i="2"/>
  <c r="H330" i="2"/>
  <c r="H331" i="2" s="1"/>
  <c r="D333" i="2" l="1"/>
  <c r="F332" i="2"/>
  <c r="G332" i="2" s="1"/>
  <c r="O332" i="2" s="1"/>
  <c r="F333" i="2" l="1"/>
  <c r="G333" i="2" s="1"/>
  <c r="O333" i="2" s="1"/>
  <c r="D334" i="2"/>
  <c r="H332" i="2"/>
  <c r="H333" i="2" l="1"/>
  <c r="F334" i="2"/>
  <c r="G334" i="2" s="1"/>
  <c r="O334" i="2" s="1"/>
  <c r="D335" i="2"/>
  <c r="H334" i="2" l="1"/>
  <c r="F335" i="2"/>
  <c r="G335" i="2" s="1"/>
  <c r="O335" i="2" s="1"/>
  <c r="D336" i="2"/>
  <c r="H335" i="2" l="1"/>
  <c r="D337" i="2"/>
  <c r="F336" i="2"/>
  <c r="G336" i="2" s="1"/>
  <c r="O336" i="2" s="1"/>
  <c r="F337" i="2" l="1"/>
  <c r="G337" i="2" s="1"/>
  <c r="O337" i="2" s="1"/>
  <c r="D338" i="2"/>
  <c r="H336" i="2"/>
  <c r="H337" i="2" l="1"/>
  <c r="F338" i="2"/>
  <c r="G338" i="2" s="1"/>
  <c r="O338" i="2" s="1"/>
  <c r="D339" i="2"/>
  <c r="F339" i="2" l="1"/>
  <c r="G339" i="2" s="1"/>
  <c r="O339" i="2" s="1"/>
  <c r="D340" i="2"/>
  <c r="H338" i="2"/>
  <c r="H339" i="2" l="1"/>
  <c r="D341" i="2"/>
  <c r="F340" i="2"/>
  <c r="G340" i="2" s="1"/>
  <c r="O340" i="2" s="1"/>
  <c r="F341" i="2" l="1"/>
  <c r="G341" i="2" s="1"/>
  <c r="O341" i="2" s="1"/>
  <c r="D342" i="2"/>
  <c r="H340" i="2"/>
  <c r="H341" i="2" s="1"/>
  <c r="D343" i="2" l="1"/>
  <c r="F342" i="2"/>
  <c r="G342" i="2" s="1"/>
  <c r="O342" i="2" s="1"/>
  <c r="H342" i="2" l="1"/>
  <c r="F343" i="2"/>
  <c r="G343" i="2" s="1"/>
  <c r="O343" i="2" s="1"/>
  <c r="D344" i="2"/>
  <c r="D345" i="2" l="1"/>
  <c r="F344" i="2"/>
  <c r="G344" i="2" s="1"/>
  <c r="O344" i="2" s="1"/>
  <c r="H343" i="2"/>
  <c r="H344" i="2" l="1"/>
  <c r="F345" i="2"/>
  <c r="G345" i="2" s="1"/>
  <c r="O345" i="2" s="1"/>
  <c r="D346" i="2"/>
  <c r="F346" i="2" l="1"/>
  <c r="G346" i="2" s="1"/>
  <c r="O346" i="2" s="1"/>
  <c r="D347" i="2"/>
  <c r="H345" i="2"/>
  <c r="H346" i="2" l="1"/>
  <c r="F347" i="2"/>
  <c r="G347" i="2" s="1"/>
  <c r="O347" i="2" s="1"/>
  <c r="D348" i="2"/>
  <c r="H347" i="2" l="1"/>
  <c r="D349" i="2"/>
  <c r="F348" i="2"/>
  <c r="G348" i="2" s="1"/>
  <c r="O348" i="2" s="1"/>
  <c r="F349" i="2" l="1"/>
  <c r="G349" i="2" s="1"/>
  <c r="O349" i="2" s="1"/>
  <c r="D350" i="2"/>
  <c r="H348" i="2"/>
  <c r="H349" i="2" l="1"/>
  <c r="F350" i="2"/>
  <c r="G350" i="2" s="1"/>
  <c r="O350" i="2" s="1"/>
  <c r="D351" i="2"/>
  <c r="H350" i="2" l="1"/>
  <c r="F351" i="2"/>
  <c r="G351" i="2" s="1"/>
  <c r="O351" i="2" s="1"/>
  <c r="D352" i="2"/>
  <c r="H351" i="2" l="1"/>
  <c r="F352" i="2"/>
  <c r="G352" i="2" s="1"/>
  <c r="O352" i="2" s="1"/>
  <c r="D353" i="2"/>
  <c r="H352" i="2" l="1"/>
  <c r="F353" i="2"/>
  <c r="G353" i="2" s="1"/>
  <c r="O353" i="2" s="1"/>
  <c r="D354" i="2"/>
  <c r="H353" i="2" l="1"/>
  <c r="D355" i="2"/>
  <c r="F354" i="2"/>
  <c r="G354" i="2" s="1"/>
  <c r="O354" i="2" s="1"/>
  <c r="F355" i="2" l="1"/>
  <c r="G355" i="2" s="1"/>
  <c r="O355" i="2" s="1"/>
  <c r="D356" i="2"/>
  <c r="H354" i="2"/>
  <c r="H355" i="2" l="1"/>
  <c r="D357" i="2"/>
  <c r="F356" i="2"/>
  <c r="G356" i="2" s="1"/>
  <c r="O356" i="2" s="1"/>
  <c r="F357" i="2" l="1"/>
  <c r="G357" i="2" s="1"/>
  <c r="O357" i="2" s="1"/>
  <c r="D358" i="2"/>
  <c r="H356" i="2"/>
  <c r="H357" i="2" s="1"/>
  <c r="D359" i="2" l="1"/>
  <c r="F358" i="2"/>
  <c r="G358" i="2" s="1"/>
  <c r="O358" i="2" s="1"/>
  <c r="F359" i="2" l="1"/>
  <c r="G359" i="2" s="1"/>
  <c r="O359" i="2" s="1"/>
  <c r="D360" i="2"/>
  <c r="H358" i="2"/>
  <c r="H359" i="2" l="1"/>
  <c r="D361" i="2"/>
  <c r="F360" i="2"/>
  <c r="G360" i="2" s="1"/>
  <c r="O360" i="2" s="1"/>
  <c r="F361" i="2" l="1"/>
  <c r="G361" i="2" s="1"/>
  <c r="O361" i="2" s="1"/>
  <c r="D362" i="2"/>
  <c r="H360" i="2"/>
  <c r="H361" i="2" l="1"/>
  <c r="D363" i="2"/>
  <c r="F362" i="2"/>
  <c r="G362" i="2" s="1"/>
  <c r="O362" i="2" s="1"/>
  <c r="F363" i="2" l="1"/>
  <c r="G363" i="2" s="1"/>
  <c r="O363" i="2" s="1"/>
  <c r="D364" i="2"/>
  <c r="H362" i="2"/>
  <c r="H363" i="2" s="1"/>
  <c r="F364" i="2" l="1"/>
  <c r="G364" i="2" s="1"/>
  <c r="O364" i="2" s="1"/>
  <c r="D365" i="2"/>
  <c r="F365" i="2" l="1"/>
  <c r="G365" i="2" s="1"/>
  <c r="O365" i="2" s="1"/>
  <c r="D366" i="2"/>
  <c r="H364" i="2"/>
  <c r="H365" i="2" l="1"/>
  <c r="D367" i="2"/>
  <c r="F366" i="2"/>
  <c r="G366" i="2" s="1"/>
  <c r="O366" i="2" s="1"/>
  <c r="F367" i="2" l="1"/>
  <c r="G367" i="2" s="1"/>
  <c r="O367" i="2" s="1"/>
  <c r="D368" i="2"/>
  <c r="H366" i="2"/>
  <c r="H367" i="2" l="1"/>
  <c r="D369" i="2"/>
  <c r="F368" i="2"/>
  <c r="G368" i="2" s="1"/>
  <c r="O368" i="2" s="1"/>
  <c r="D370" i="2" l="1"/>
  <c r="F369" i="2"/>
  <c r="G369" i="2" s="1"/>
  <c r="O369" i="2" s="1"/>
  <c r="H368" i="2"/>
  <c r="H369" i="2" l="1"/>
  <c r="D371" i="2"/>
  <c r="F370" i="2"/>
  <c r="G370" i="2" s="1"/>
  <c r="O370" i="2" s="1"/>
  <c r="D372" i="2" l="1"/>
  <c r="F371" i="2"/>
  <c r="G371" i="2" s="1"/>
  <c r="O371" i="2" s="1"/>
  <c r="H370" i="2"/>
  <c r="H371" i="2" l="1"/>
  <c r="D373" i="2"/>
  <c r="F372" i="2"/>
  <c r="G372" i="2" s="1"/>
  <c r="O372" i="2" s="1"/>
  <c r="F373" i="2" l="1"/>
  <c r="G373" i="2" s="1"/>
  <c r="O373" i="2" s="1"/>
  <c r="D374" i="2"/>
  <c r="H372" i="2"/>
  <c r="H373" i="2" l="1"/>
  <c r="F374" i="2"/>
  <c r="G374" i="2" s="1"/>
  <c r="O374" i="2" s="1"/>
  <c r="D375" i="2"/>
  <c r="H374" i="2" l="1"/>
  <c r="F375" i="2"/>
  <c r="G375" i="2" s="1"/>
  <c r="O375" i="2" s="1"/>
  <c r="D376" i="2"/>
  <c r="H375" i="2" l="1"/>
  <c r="D377" i="2"/>
  <c r="F376" i="2"/>
  <c r="G376" i="2" s="1"/>
  <c r="O376" i="2" s="1"/>
  <c r="F377" i="2" l="1"/>
  <c r="G377" i="2" s="1"/>
  <c r="O377" i="2" s="1"/>
  <c r="D378" i="2"/>
  <c r="H376" i="2"/>
  <c r="H377" i="2" l="1"/>
  <c r="D379" i="2"/>
  <c r="F378" i="2"/>
  <c r="G378" i="2" s="1"/>
  <c r="O378" i="2" s="1"/>
  <c r="D380" i="2" l="1"/>
  <c r="F379" i="2"/>
  <c r="G379" i="2" s="1"/>
  <c r="O379" i="2" s="1"/>
  <c r="H378" i="2"/>
  <c r="H379" i="2" l="1"/>
  <c r="F380" i="2"/>
  <c r="G380" i="2" s="1"/>
  <c r="O380" i="2" s="1"/>
  <c r="D381" i="2"/>
  <c r="D382" i="2" l="1"/>
  <c r="F381" i="2"/>
  <c r="G381" i="2" s="1"/>
  <c r="O381" i="2" s="1"/>
  <c r="H380" i="2"/>
  <c r="H381" i="2" l="1"/>
  <c r="D383" i="2"/>
  <c r="F382" i="2"/>
  <c r="G382" i="2" s="1"/>
  <c r="O382" i="2" s="1"/>
  <c r="F383" i="2" l="1"/>
  <c r="G383" i="2" s="1"/>
  <c r="O383" i="2" s="1"/>
  <c r="D384" i="2"/>
  <c r="H382" i="2"/>
  <c r="H383" i="2" l="1"/>
  <c r="D385" i="2"/>
  <c r="F384" i="2"/>
  <c r="G384" i="2" s="1"/>
  <c r="O384" i="2" s="1"/>
  <c r="F385" i="2" l="1"/>
  <c r="G385" i="2" s="1"/>
  <c r="O385" i="2" s="1"/>
  <c r="D386" i="2"/>
  <c r="H384" i="2"/>
  <c r="H385" i="2" l="1"/>
  <c r="F386" i="2"/>
  <c r="G386" i="2" s="1"/>
  <c r="O386" i="2" s="1"/>
  <c r="D387" i="2"/>
  <c r="D388" i="2" l="1"/>
  <c r="F387" i="2"/>
  <c r="G387" i="2" s="1"/>
  <c r="O387" i="2" s="1"/>
  <c r="H386" i="2"/>
  <c r="H387" i="2" l="1"/>
  <c r="F388" i="2"/>
  <c r="G388" i="2" s="1"/>
  <c r="O388" i="2" s="1"/>
  <c r="D389" i="2"/>
  <c r="D390" i="2" l="1"/>
  <c r="F389" i="2"/>
  <c r="G389" i="2" s="1"/>
  <c r="O389" i="2" s="1"/>
  <c r="H388" i="2"/>
  <c r="H389" i="2" l="1"/>
  <c r="F390" i="2"/>
  <c r="G390" i="2" s="1"/>
  <c r="O390" i="2" s="1"/>
  <c r="D391" i="2"/>
  <c r="D392" i="2" l="1"/>
  <c r="F391" i="2"/>
  <c r="G391" i="2" s="1"/>
  <c r="O391" i="2" s="1"/>
  <c r="H390" i="2"/>
  <c r="H391" i="2" l="1"/>
  <c r="D393" i="2"/>
  <c r="F392" i="2"/>
  <c r="G392" i="2" s="1"/>
  <c r="O392" i="2" s="1"/>
  <c r="D394" i="2" l="1"/>
  <c r="F393" i="2"/>
  <c r="G393" i="2" s="1"/>
  <c r="O393" i="2" s="1"/>
  <c r="H392" i="2"/>
  <c r="H393" i="2" l="1"/>
  <c r="D395" i="2"/>
  <c r="F394" i="2"/>
  <c r="G394" i="2" s="1"/>
  <c r="O394" i="2" s="1"/>
  <c r="D396" i="2" l="1"/>
  <c r="F395" i="2"/>
  <c r="G395" i="2" s="1"/>
  <c r="O395" i="2" s="1"/>
  <c r="H394" i="2"/>
  <c r="H395" i="2" l="1"/>
  <c r="F396" i="2"/>
  <c r="G396" i="2" s="1"/>
  <c r="O396" i="2" s="1"/>
  <c r="D397" i="2"/>
  <c r="D398" i="2" l="1"/>
  <c r="F397" i="2"/>
  <c r="G397" i="2" s="1"/>
  <c r="O397" i="2" s="1"/>
  <c r="H396" i="2"/>
  <c r="H397" i="2" l="1"/>
  <c r="F398" i="2"/>
  <c r="G398" i="2" s="1"/>
  <c r="O398" i="2" s="1"/>
  <c r="D399" i="2"/>
  <c r="D400" i="2" l="1"/>
  <c r="F399" i="2"/>
  <c r="G399" i="2" s="1"/>
  <c r="O399" i="2" s="1"/>
  <c r="H398" i="2"/>
  <c r="H399" i="2" l="1"/>
  <c r="F400" i="2"/>
  <c r="G400" i="2" s="1"/>
  <c r="O400" i="2" s="1"/>
  <c r="D401" i="2"/>
  <c r="D402" i="2" l="1"/>
  <c r="F401" i="2"/>
  <c r="G401" i="2" s="1"/>
  <c r="O401" i="2" s="1"/>
  <c r="H400" i="2"/>
  <c r="H401" i="2" l="1"/>
  <c r="F402" i="2"/>
  <c r="G402" i="2" s="1"/>
  <c r="O402" i="2" s="1"/>
  <c r="D403" i="2"/>
  <c r="D404" i="2" l="1"/>
  <c r="F403" i="2"/>
  <c r="G403" i="2" s="1"/>
  <c r="O403" i="2" s="1"/>
  <c r="H402" i="2"/>
  <c r="H403" i="2" l="1"/>
  <c r="D405" i="2"/>
  <c r="F404" i="2"/>
  <c r="G404" i="2" s="1"/>
  <c r="O404" i="2" s="1"/>
  <c r="D406" i="2" l="1"/>
  <c r="F405" i="2"/>
  <c r="G405" i="2" s="1"/>
  <c r="O405" i="2" s="1"/>
  <c r="H404" i="2"/>
  <c r="H405" i="2" l="1"/>
  <c r="D407" i="2"/>
  <c r="F406" i="2"/>
  <c r="G406" i="2" s="1"/>
  <c r="O406" i="2" s="1"/>
  <c r="D408" i="2" l="1"/>
  <c r="F407" i="2"/>
  <c r="G407" i="2" s="1"/>
  <c r="O407" i="2" s="1"/>
  <c r="H406" i="2"/>
  <c r="H407" i="2" l="1"/>
  <c r="F408" i="2"/>
  <c r="G408" i="2" s="1"/>
  <c r="O408" i="2" s="1"/>
  <c r="D409" i="2"/>
  <c r="F409" i="2" l="1"/>
  <c r="G409" i="2" s="1"/>
  <c r="O409" i="2" s="1"/>
  <c r="D410" i="2"/>
  <c r="H408" i="2"/>
  <c r="H409" i="2" l="1"/>
  <c r="F410" i="2"/>
  <c r="G410" i="2" s="1"/>
  <c r="O410" i="2" s="1"/>
  <c r="D411" i="2"/>
  <c r="D412" i="2" l="1"/>
  <c r="F411" i="2"/>
  <c r="G411" i="2" s="1"/>
  <c r="O411" i="2" s="1"/>
  <c r="H410" i="2"/>
  <c r="H411" i="2" l="1"/>
  <c r="F412" i="2"/>
  <c r="G412" i="2" s="1"/>
  <c r="O412" i="2" s="1"/>
  <c r="D413" i="2"/>
  <c r="D414" i="2" l="1"/>
  <c r="F413" i="2"/>
  <c r="G413" i="2" s="1"/>
  <c r="O413" i="2" s="1"/>
  <c r="H412" i="2"/>
  <c r="H413" i="2" l="1"/>
  <c r="F414" i="2"/>
  <c r="G414" i="2" s="1"/>
  <c r="O414" i="2" s="1"/>
  <c r="D415" i="2"/>
  <c r="F415" i="2" l="1"/>
  <c r="G415" i="2" s="1"/>
  <c r="O415" i="2" s="1"/>
  <c r="D416" i="2"/>
  <c r="H414" i="2"/>
  <c r="H415" i="2" l="1"/>
  <c r="F416" i="2"/>
  <c r="G416" i="2" s="1"/>
  <c r="O416" i="2" s="1"/>
  <c r="D417" i="2"/>
  <c r="H416" i="2" l="1"/>
  <c r="D418" i="2"/>
  <c r="F417" i="2"/>
  <c r="G417" i="2" s="1"/>
  <c r="O417" i="2" s="1"/>
  <c r="H417" i="2" l="1"/>
  <c r="D419" i="2"/>
  <c r="F418" i="2"/>
  <c r="G418" i="2" s="1"/>
  <c r="O418" i="2" s="1"/>
  <c r="D420" i="2" l="1"/>
  <c r="F419" i="2"/>
  <c r="G419" i="2" s="1"/>
  <c r="O419" i="2" s="1"/>
  <c r="H418" i="2"/>
  <c r="H419" i="2" l="1"/>
  <c r="F420" i="2"/>
  <c r="G420" i="2" s="1"/>
  <c r="O420" i="2" s="1"/>
  <c r="D421" i="2"/>
  <c r="D422" i="2" l="1"/>
  <c r="F421" i="2"/>
  <c r="G421" i="2" s="1"/>
  <c r="O421" i="2" s="1"/>
  <c r="H420" i="2"/>
  <c r="H421" i="2" l="1"/>
  <c r="D423" i="2"/>
  <c r="F422" i="2"/>
  <c r="G422" i="2" s="1"/>
  <c r="O422" i="2" s="1"/>
  <c r="D424" i="2" l="1"/>
  <c r="F423" i="2"/>
  <c r="G423" i="2" s="1"/>
  <c r="O423" i="2" s="1"/>
  <c r="H422" i="2"/>
  <c r="H423" i="2" l="1"/>
  <c r="D425" i="2"/>
  <c r="F424" i="2"/>
  <c r="G424" i="2" s="1"/>
  <c r="O424" i="2" s="1"/>
  <c r="D426" i="2" l="1"/>
  <c r="F425" i="2"/>
  <c r="G425" i="2" s="1"/>
  <c r="O425" i="2" s="1"/>
  <c r="H424" i="2"/>
  <c r="H425" i="2" l="1"/>
  <c r="F426" i="2"/>
  <c r="G426" i="2" s="1"/>
  <c r="O426" i="2" s="1"/>
  <c r="D427" i="2"/>
  <c r="D428" i="2" l="1"/>
  <c r="F427" i="2"/>
  <c r="G427" i="2" s="1"/>
  <c r="O427" i="2" s="1"/>
  <c r="H426" i="2"/>
  <c r="H427" i="2" l="1"/>
  <c r="D429" i="2"/>
  <c r="F428" i="2"/>
  <c r="G428" i="2" s="1"/>
  <c r="O428" i="2" s="1"/>
  <c r="D430" i="2" l="1"/>
  <c r="F429" i="2"/>
  <c r="G429" i="2" s="1"/>
  <c r="O429" i="2" s="1"/>
  <c r="H428" i="2"/>
  <c r="H429" i="2" l="1"/>
  <c r="D431" i="2"/>
  <c r="F430" i="2"/>
  <c r="G430" i="2" s="1"/>
  <c r="O430" i="2" s="1"/>
  <c r="F431" i="2" l="1"/>
  <c r="G431" i="2" s="1"/>
  <c r="O431" i="2" s="1"/>
  <c r="D432" i="2"/>
  <c r="H430" i="2"/>
  <c r="H431" i="2" l="1"/>
  <c r="F432" i="2"/>
  <c r="G432" i="2" s="1"/>
  <c r="O432" i="2" s="1"/>
  <c r="D433" i="2"/>
  <c r="H432" i="2" l="1"/>
  <c r="F433" i="2"/>
  <c r="G433" i="2" s="1"/>
  <c r="O433" i="2" s="1"/>
  <c r="D434" i="2"/>
  <c r="H433" i="2" l="1"/>
  <c r="F434" i="2"/>
  <c r="G434" i="2" s="1"/>
  <c r="O434" i="2" s="1"/>
  <c r="D435" i="2"/>
  <c r="F435" i="2" l="1"/>
  <c r="G435" i="2" s="1"/>
  <c r="O435" i="2" s="1"/>
  <c r="D436" i="2"/>
  <c r="H434" i="2"/>
  <c r="H435" i="2" l="1"/>
  <c r="D437" i="2"/>
  <c r="F436" i="2"/>
  <c r="G436" i="2" s="1"/>
  <c r="O436" i="2" s="1"/>
  <c r="F437" i="2" l="1"/>
  <c r="G437" i="2" s="1"/>
  <c r="O437" i="2" s="1"/>
  <c r="D438" i="2"/>
  <c r="H436" i="2"/>
  <c r="H437" i="2" l="1"/>
  <c r="D439" i="2"/>
  <c r="F438" i="2"/>
  <c r="G438" i="2" s="1"/>
  <c r="O438" i="2" s="1"/>
  <c r="F439" i="2" l="1"/>
  <c r="G439" i="2" s="1"/>
  <c r="O439" i="2" s="1"/>
  <c r="D440" i="2"/>
  <c r="H438" i="2"/>
  <c r="H439" i="2" l="1"/>
  <c r="D441" i="2"/>
  <c r="F440" i="2"/>
  <c r="G440" i="2" s="1"/>
  <c r="O440" i="2" s="1"/>
  <c r="F441" i="2" l="1"/>
  <c r="G441" i="2" s="1"/>
  <c r="O441" i="2" s="1"/>
  <c r="D442" i="2"/>
  <c r="H440" i="2"/>
  <c r="H441" i="2" s="1"/>
  <c r="D443" i="2" l="1"/>
  <c r="F442" i="2"/>
  <c r="G442" i="2" s="1"/>
  <c r="O442" i="2" s="1"/>
  <c r="F443" i="2" l="1"/>
  <c r="G443" i="2" s="1"/>
  <c r="O443" i="2" s="1"/>
  <c r="D444" i="2"/>
  <c r="H442" i="2"/>
  <c r="H443" i="2" s="1"/>
  <c r="D445" i="2" l="1"/>
  <c r="F444" i="2"/>
  <c r="G444" i="2" s="1"/>
  <c r="O444" i="2" s="1"/>
  <c r="F445" i="2" l="1"/>
  <c r="G445" i="2" s="1"/>
  <c r="O445" i="2" s="1"/>
  <c r="D446" i="2"/>
  <c r="H444" i="2"/>
  <c r="H445" i="2" l="1"/>
  <c r="F446" i="2"/>
  <c r="G446" i="2" s="1"/>
  <c r="O446" i="2" s="1"/>
  <c r="D447" i="2"/>
  <c r="H446" i="2" l="1"/>
  <c r="D448" i="2"/>
  <c r="F447" i="2"/>
  <c r="G447" i="2" s="1"/>
  <c r="O447" i="2" s="1"/>
  <c r="H447" i="2" l="1"/>
  <c r="D449" i="2"/>
  <c r="F448" i="2"/>
  <c r="G448" i="2" s="1"/>
  <c r="O448" i="2" s="1"/>
  <c r="F449" i="2" l="1"/>
  <c r="G449" i="2" s="1"/>
  <c r="O449" i="2" s="1"/>
  <c r="D450" i="2"/>
  <c r="H448" i="2"/>
  <c r="H449" i="2" s="1"/>
  <c r="D451" i="2" l="1"/>
  <c r="F450" i="2"/>
  <c r="G450" i="2" s="1"/>
  <c r="O450" i="2" s="1"/>
  <c r="F451" i="2" l="1"/>
  <c r="G451" i="2" s="1"/>
  <c r="O451" i="2" s="1"/>
  <c r="D452" i="2"/>
  <c r="H450" i="2"/>
  <c r="H451" i="2" s="1"/>
  <c r="F452" i="2" l="1"/>
  <c r="G452" i="2" s="1"/>
  <c r="O452" i="2" s="1"/>
  <c r="D453" i="2"/>
  <c r="F453" i="2" l="1"/>
  <c r="G453" i="2" s="1"/>
  <c r="O453" i="2" s="1"/>
  <c r="D454" i="2"/>
  <c r="H452" i="2"/>
  <c r="H453" i="2" l="1"/>
  <c r="D455" i="2"/>
  <c r="F454" i="2"/>
  <c r="G454" i="2" s="1"/>
  <c r="O454" i="2" s="1"/>
  <c r="D456" i="2" l="1"/>
  <c r="F455" i="2"/>
  <c r="G455" i="2" s="1"/>
  <c r="O455" i="2" s="1"/>
  <c r="H454" i="2"/>
  <c r="H455" i="2" l="1"/>
  <c r="D457" i="2"/>
  <c r="F456" i="2"/>
  <c r="G456" i="2" s="1"/>
  <c r="O456" i="2" s="1"/>
  <c r="F457" i="2" l="1"/>
  <c r="G457" i="2" s="1"/>
  <c r="O457" i="2" s="1"/>
  <c r="D458" i="2"/>
  <c r="H456" i="2"/>
  <c r="H457" i="2" l="1"/>
  <c r="D459" i="2"/>
  <c r="F458" i="2"/>
  <c r="G458" i="2" s="1"/>
  <c r="O458" i="2" s="1"/>
  <c r="F459" i="2" l="1"/>
  <c r="G459" i="2" s="1"/>
  <c r="O459" i="2" s="1"/>
  <c r="D460" i="2"/>
  <c r="H458" i="2"/>
  <c r="H459" i="2" s="1"/>
  <c r="D461" i="2" l="1"/>
  <c r="F460" i="2"/>
  <c r="G460" i="2" s="1"/>
  <c r="O460" i="2" s="1"/>
  <c r="F461" i="2" l="1"/>
  <c r="G461" i="2" s="1"/>
  <c r="O461" i="2" s="1"/>
  <c r="D462" i="2"/>
  <c r="H460" i="2"/>
  <c r="H461" i="2" l="1"/>
  <c r="D463" i="2"/>
  <c r="F462" i="2"/>
  <c r="G462" i="2" s="1"/>
  <c r="O462" i="2" s="1"/>
  <c r="D464" i="2" l="1"/>
  <c r="F463" i="2"/>
  <c r="G463" i="2" s="1"/>
  <c r="O463" i="2" s="1"/>
  <c r="H462" i="2"/>
  <c r="H463" i="2" l="1"/>
  <c r="D465" i="2"/>
  <c r="F464" i="2"/>
  <c r="G464" i="2" s="1"/>
  <c r="O464" i="2" s="1"/>
  <c r="F465" i="2" l="1"/>
  <c r="G465" i="2" s="1"/>
  <c r="O465" i="2" s="1"/>
  <c r="D466" i="2"/>
  <c r="H464" i="2"/>
  <c r="H465" i="2" s="1"/>
  <c r="F466" i="2" l="1"/>
  <c r="G466" i="2" s="1"/>
  <c r="O466" i="2" s="1"/>
  <c r="D467" i="2"/>
  <c r="F467" i="2" l="1"/>
  <c r="G467" i="2" s="1"/>
  <c r="O467" i="2" s="1"/>
  <c r="D468" i="2"/>
  <c r="H466" i="2"/>
  <c r="H467" i="2" l="1"/>
  <c r="D469" i="2"/>
  <c r="F468" i="2"/>
  <c r="G468" i="2" s="1"/>
  <c r="O468" i="2" s="1"/>
  <c r="D470" i="2" l="1"/>
  <c r="F469" i="2"/>
  <c r="G469" i="2" s="1"/>
  <c r="O469" i="2" s="1"/>
  <c r="H468" i="2"/>
  <c r="H469" i="2" l="1"/>
  <c r="F470" i="2"/>
  <c r="G470" i="2" s="1"/>
  <c r="O470" i="2" s="1"/>
  <c r="D471" i="2"/>
  <c r="F471" i="2" l="1"/>
  <c r="G471" i="2" s="1"/>
  <c r="O471" i="2" s="1"/>
  <c r="D472" i="2"/>
  <c r="H470" i="2"/>
  <c r="H471" i="2" s="1"/>
  <c r="F472" i="2" l="1"/>
  <c r="G472" i="2" s="1"/>
  <c r="O472" i="2" s="1"/>
  <c r="D473" i="2"/>
  <c r="H472" i="2" l="1"/>
  <c r="F473" i="2"/>
  <c r="G473" i="2" s="1"/>
  <c r="O473" i="2" s="1"/>
  <c r="D474" i="2"/>
  <c r="F474" i="2" l="1"/>
  <c r="G474" i="2" s="1"/>
  <c r="O474" i="2" s="1"/>
  <c r="D475" i="2"/>
  <c r="H473" i="2"/>
  <c r="H474" i="2" l="1"/>
  <c r="D476" i="2"/>
  <c r="F475" i="2"/>
  <c r="G475" i="2" s="1"/>
  <c r="O475" i="2" s="1"/>
  <c r="F476" i="2" l="1"/>
  <c r="G476" i="2" s="1"/>
  <c r="O476" i="2" s="1"/>
  <c r="D477" i="2"/>
  <c r="H475" i="2"/>
  <c r="H476" i="2" l="1"/>
  <c r="D478" i="2"/>
  <c r="F477" i="2"/>
  <c r="G477" i="2" s="1"/>
  <c r="O477" i="2" s="1"/>
  <c r="F478" i="2" l="1"/>
  <c r="G478" i="2" s="1"/>
  <c r="O478" i="2" s="1"/>
  <c r="D479" i="2"/>
  <c r="H477" i="2"/>
  <c r="H478" i="2" l="1"/>
  <c r="D480" i="2"/>
  <c r="F479" i="2"/>
  <c r="G479" i="2" s="1"/>
  <c r="O479" i="2" s="1"/>
  <c r="F480" i="2" l="1"/>
  <c r="G480" i="2" s="1"/>
  <c r="O480" i="2" s="1"/>
  <c r="D481" i="2"/>
  <c r="H479" i="2"/>
  <c r="H480" i="2" l="1"/>
  <c r="F481" i="2"/>
  <c r="G481" i="2" s="1"/>
  <c r="O481" i="2" s="1"/>
  <c r="D482" i="2"/>
  <c r="D483" i="2" l="1"/>
  <c r="F482" i="2"/>
  <c r="G482" i="2" s="1"/>
  <c r="O482" i="2" s="1"/>
  <c r="H481" i="2"/>
  <c r="H482" i="2" l="1"/>
  <c r="F483" i="2"/>
  <c r="G483" i="2" s="1"/>
  <c r="O483" i="2" s="1"/>
  <c r="D484" i="2"/>
  <c r="D485" i="2" l="1"/>
  <c r="F484" i="2"/>
  <c r="G484" i="2" s="1"/>
  <c r="O484" i="2" s="1"/>
  <c r="H483" i="2"/>
  <c r="H484" i="2" l="1"/>
  <c r="F485" i="2"/>
  <c r="G485" i="2" s="1"/>
  <c r="O485" i="2" s="1"/>
  <c r="D486" i="2"/>
  <c r="F486" i="2" l="1"/>
  <c r="G486" i="2" s="1"/>
  <c r="O486" i="2" s="1"/>
  <c r="D487" i="2"/>
  <c r="H485" i="2"/>
  <c r="H486" i="2" l="1"/>
  <c r="D488" i="2"/>
  <c r="F487" i="2"/>
  <c r="G487" i="2" s="1"/>
  <c r="O487" i="2" s="1"/>
  <c r="D489" i="2" l="1"/>
  <c r="F488" i="2"/>
  <c r="G488" i="2" s="1"/>
  <c r="O488" i="2" s="1"/>
  <c r="H487" i="2"/>
  <c r="H488" i="2" l="1"/>
  <c r="F489" i="2"/>
  <c r="G489" i="2" s="1"/>
  <c r="O489" i="2" s="1"/>
  <c r="D490" i="2"/>
  <c r="F490" i="2" l="1"/>
  <c r="G490" i="2" s="1"/>
  <c r="O490" i="2" s="1"/>
  <c r="D491" i="2"/>
  <c r="H489" i="2"/>
  <c r="H490" i="2" s="1"/>
  <c r="F491" i="2" l="1"/>
  <c r="G491" i="2" s="1"/>
  <c r="O491" i="2" s="1"/>
  <c r="D492" i="2"/>
  <c r="F492" i="2" l="1"/>
  <c r="G492" i="2" s="1"/>
  <c r="O492" i="2" s="1"/>
  <c r="D493" i="2"/>
  <c r="H491" i="2"/>
  <c r="H492" i="2" l="1"/>
  <c r="F493" i="2"/>
  <c r="G493" i="2" s="1"/>
  <c r="O493" i="2" s="1"/>
  <c r="D494" i="2"/>
  <c r="D495" i="2" l="1"/>
  <c r="F494" i="2"/>
  <c r="G494" i="2" s="1"/>
  <c r="O494" i="2" s="1"/>
  <c r="H493" i="2"/>
  <c r="H494" i="2" l="1"/>
  <c r="F495" i="2"/>
  <c r="G495" i="2" s="1"/>
  <c r="O495" i="2" s="1"/>
  <c r="D496" i="2"/>
  <c r="D497" i="2" l="1"/>
  <c r="F496" i="2"/>
  <c r="G496" i="2" s="1"/>
  <c r="O496" i="2" s="1"/>
  <c r="H495" i="2"/>
  <c r="H496" i="2" l="1"/>
  <c r="F497" i="2"/>
  <c r="G497" i="2" s="1"/>
  <c r="O497" i="2" s="1"/>
  <c r="D498" i="2"/>
  <c r="D499" i="2" l="1"/>
  <c r="F498" i="2"/>
  <c r="G498" i="2" s="1"/>
  <c r="O498" i="2" s="1"/>
  <c r="H497" i="2"/>
  <c r="H498" i="2" l="1"/>
  <c r="F499" i="2"/>
  <c r="G499" i="2" s="1"/>
  <c r="O499" i="2" s="1"/>
  <c r="D500" i="2"/>
  <c r="F500" i="2" l="1"/>
  <c r="G500" i="2" s="1"/>
  <c r="O500" i="2" s="1"/>
  <c r="D501" i="2"/>
  <c r="H499" i="2"/>
  <c r="H500" i="2" l="1"/>
  <c r="F501" i="2"/>
  <c r="G501" i="2" s="1"/>
  <c r="O501" i="2" s="1"/>
  <c r="D502" i="2"/>
  <c r="H501" i="2" l="1"/>
  <c r="D503" i="2"/>
  <c r="F502" i="2"/>
  <c r="G502" i="2" s="1"/>
  <c r="O502" i="2" s="1"/>
  <c r="H502" i="2" l="1"/>
  <c r="D504" i="2"/>
  <c r="F503" i="2"/>
  <c r="G503" i="2" s="1"/>
  <c r="O503" i="2" s="1"/>
  <c r="D505" i="2" l="1"/>
  <c r="F504" i="2"/>
  <c r="G504" i="2" s="1"/>
  <c r="O504" i="2" s="1"/>
  <c r="H503" i="2"/>
  <c r="H504" i="2" l="1"/>
  <c r="D506" i="2"/>
  <c r="F505" i="2"/>
  <c r="G505" i="2" s="1"/>
  <c r="O505" i="2" s="1"/>
  <c r="F506" i="2" l="1"/>
  <c r="G506" i="2" s="1"/>
  <c r="O506" i="2" s="1"/>
  <c r="D507" i="2"/>
  <c r="H505" i="2"/>
  <c r="H506" i="2" s="1"/>
  <c r="F507" i="2" l="1"/>
  <c r="G507" i="2" s="1"/>
  <c r="O507" i="2" s="1"/>
  <c r="D508" i="2"/>
  <c r="F508" i="2" l="1"/>
  <c r="G508" i="2" s="1"/>
  <c r="O508" i="2" s="1"/>
  <c r="D509" i="2"/>
  <c r="H507" i="2"/>
  <c r="H508" i="2" l="1"/>
  <c r="F509" i="2"/>
  <c r="G509" i="2" s="1"/>
  <c r="O509" i="2" s="1"/>
  <c r="D510" i="2"/>
  <c r="H509" i="2" l="1"/>
  <c r="D511" i="2"/>
  <c r="F510" i="2"/>
  <c r="G510" i="2" s="1"/>
  <c r="O510" i="2" s="1"/>
  <c r="H510" i="2" l="1"/>
  <c r="D512" i="2"/>
  <c r="F511" i="2"/>
  <c r="G511" i="2" s="1"/>
  <c r="O511" i="2" s="1"/>
  <c r="D513" i="2" l="1"/>
  <c r="F512" i="2"/>
  <c r="G512" i="2" s="1"/>
  <c r="O512" i="2" s="1"/>
  <c r="H511" i="2"/>
  <c r="H512" i="2" l="1"/>
  <c r="F513" i="2"/>
  <c r="G513" i="2" s="1"/>
  <c r="O513" i="2" s="1"/>
  <c r="D514" i="2"/>
  <c r="D515" i="2" l="1"/>
  <c r="F514" i="2"/>
  <c r="G514" i="2" s="1"/>
  <c r="O514" i="2" s="1"/>
  <c r="H513" i="2"/>
  <c r="H514" i="2" l="1"/>
  <c r="F515" i="2"/>
  <c r="G515" i="2" s="1"/>
  <c r="O515" i="2" s="1"/>
  <c r="D516" i="2"/>
  <c r="F516" i="2" l="1"/>
  <c r="G516" i="2" s="1"/>
  <c r="O516" i="2" s="1"/>
  <c r="D517" i="2"/>
  <c r="H515" i="2"/>
  <c r="H516" i="2" l="1"/>
  <c r="D518" i="2"/>
  <c r="F517" i="2"/>
  <c r="G517" i="2" s="1"/>
  <c r="O517" i="2" s="1"/>
  <c r="D519" i="2" l="1"/>
  <c r="F518" i="2"/>
  <c r="G518" i="2" s="1"/>
  <c r="O518" i="2" s="1"/>
  <c r="H517" i="2"/>
  <c r="H518" i="2" l="1"/>
  <c r="F519" i="2"/>
  <c r="G519" i="2" s="1"/>
  <c r="O519" i="2" s="1"/>
  <c r="D520" i="2"/>
  <c r="F520" i="2" l="1"/>
  <c r="G520" i="2" s="1"/>
  <c r="O520" i="2" s="1"/>
  <c r="D521" i="2"/>
  <c r="H519" i="2"/>
  <c r="H520" i="2" s="1"/>
  <c r="D522" i="2" l="1"/>
  <c r="F521" i="2"/>
  <c r="G521" i="2" s="1"/>
  <c r="O521" i="2" s="1"/>
  <c r="F522" i="2" l="1"/>
  <c r="G522" i="2" s="1"/>
  <c r="O522" i="2" s="1"/>
  <c r="D523" i="2"/>
  <c r="H521" i="2"/>
  <c r="H522" i="2" s="1"/>
  <c r="F523" i="2" l="1"/>
  <c r="G523" i="2" s="1"/>
  <c r="O523" i="2" s="1"/>
  <c r="D524" i="2"/>
  <c r="D525" i="2" l="1"/>
  <c r="F524" i="2"/>
  <c r="G524" i="2" s="1"/>
  <c r="O524" i="2" s="1"/>
  <c r="H523" i="2"/>
  <c r="H524" i="2" l="1"/>
  <c r="D526" i="2"/>
  <c r="F525" i="2"/>
  <c r="G525" i="2" s="1"/>
  <c r="O525" i="2" s="1"/>
  <c r="D527" i="2" l="1"/>
  <c r="F526" i="2"/>
  <c r="G526" i="2" s="1"/>
  <c r="O526" i="2" s="1"/>
  <c r="H525" i="2"/>
  <c r="H526" i="2" l="1"/>
  <c r="D528" i="2"/>
  <c r="F527" i="2"/>
  <c r="G527" i="2" s="1"/>
  <c r="O527" i="2" s="1"/>
  <c r="F528" i="2" l="1"/>
  <c r="G528" i="2" s="1"/>
  <c r="O528" i="2" s="1"/>
  <c r="D529" i="2"/>
  <c r="H527" i="2"/>
  <c r="H528" i="2" s="1"/>
  <c r="D530" i="2" l="1"/>
  <c r="F529" i="2"/>
  <c r="G529" i="2" s="1"/>
  <c r="O529" i="2" s="1"/>
  <c r="F530" i="2" l="1"/>
  <c r="G530" i="2" s="1"/>
  <c r="O530" i="2" s="1"/>
  <c r="D531" i="2"/>
  <c r="H529" i="2"/>
  <c r="H530" i="2" l="1"/>
  <c r="F531" i="2"/>
  <c r="G531" i="2" s="1"/>
  <c r="O531" i="2" s="1"/>
  <c r="D532" i="2"/>
  <c r="H531" i="2" l="1"/>
  <c r="F532" i="2"/>
  <c r="G532" i="2" s="1"/>
  <c r="O532" i="2" s="1"/>
  <c r="D533" i="2"/>
  <c r="H532" i="2" l="1"/>
  <c r="D534" i="2"/>
  <c r="F533" i="2"/>
  <c r="G533" i="2" s="1"/>
  <c r="O533" i="2" s="1"/>
  <c r="D535" i="2" l="1"/>
  <c r="F534" i="2"/>
  <c r="G534" i="2" s="1"/>
  <c r="O534" i="2" s="1"/>
  <c r="H533" i="2"/>
  <c r="H534" i="2" l="1"/>
  <c r="D536" i="2"/>
  <c r="F535" i="2"/>
  <c r="G535" i="2" s="1"/>
  <c r="O535" i="2" s="1"/>
  <c r="F536" i="2" l="1"/>
  <c r="G536" i="2" s="1"/>
  <c r="O536" i="2" s="1"/>
  <c r="D537" i="2"/>
  <c r="H535" i="2"/>
  <c r="H536" i="2" l="1"/>
  <c r="F537" i="2"/>
  <c r="G537" i="2" s="1"/>
  <c r="O537" i="2" s="1"/>
  <c r="D538" i="2"/>
  <c r="F538" i="2" l="1"/>
  <c r="G538" i="2" s="1"/>
  <c r="O538" i="2" s="1"/>
  <c r="D539" i="2"/>
  <c r="H537" i="2"/>
  <c r="H538" i="2" l="1"/>
  <c r="D540" i="2"/>
  <c r="F539" i="2"/>
  <c r="G539" i="2" s="1"/>
  <c r="O539" i="2" s="1"/>
  <c r="F540" i="2" l="1"/>
  <c r="G540" i="2" s="1"/>
  <c r="O540" i="2" s="1"/>
  <c r="D541" i="2"/>
  <c r="H539" i="2"/>
  <c r="H540" i="2" l="1"/>
  <c r="F541" i="2"/>
  <c r="G541" i="2" s="1"/>
  <c r="O541" i="2" s="1"/>
  <c r="D542" i="2"/>
  <c r="F542" i="2" l="1"/>
  <c r="G542" i="2" s="1"/>
  <c r="O542" i="2" s="1"/>
  <c r="D543" i="2"/>
  <c r="H541" i="2"/>
  <c r="H542" i="2" l="1"/>
  <c r="D544" i="2"/>
  <c r="F543" i="2"/>
  <c r="G543" i="2" s="1"/>
  <c r="O543" i="2" s="1"/>
  <c r="D545" i="2" l="1"/>
  <c r="F544" i="2"/>
  <c r="G544" i="2" s="1"/>
  <c r="O544" i="2" s="1"/>
  <c r="H543" i="2"/>
  <c r="H544" i="2" l="1"/>
  <c r="F545" i="2"/>
  <c r="G545" i="2" s="1"/>
  <c r="O545" i="2" s="1"/>
  <c r="D546" i="2"/>
  <c r="D547" i="2" l="1"/>
  <c r="F546" i="2"/>
  <c r="G546" i="2" s="1"/>
  <c r="O546" i="2" s="1"/>
  <c r="H545" i="2"/>
  <c r="H546" i="2" l="1"/>
  <c r="F547" i="2"/>
  <c r="G547" i="2" s="1"/>
  <c r="O547" i="2" s="1"/>
  <c r="D548" i="2"/>
  <c r="D549" i="2" l="1"/>
  <c r="F548" i="2"/>
  <c r="G548" i="2" s="1"/>
  <c r="O548" i="2" s="1"/>
  <c r="H547" i="2"/>
  <c r="H548" i="2" l="1"/>
  <c r="D550" i="2"/>
  <c r="F549" i="2"/>
  <c r="G549" i="2" s="1"/>
  <c r="O549" i="2" s="1"/>
  <c r="D551" i="2" l="1"/>
  <c r="F550" i="2"/>
  <c r="G550" i="2" s="1"/>
  <c r="O550" i="2" s="1"/>
  <c r="H549" i="2"/>
  <c r="H550" i="2" l="1"/>
  <c r="F551" i="2"/>
  <c r="G551" i="2" s="1"/>
  <c r="O551" i="2" s="1"/>
  <c r="D552" i="2"/>
  <c r="F552" i="2" l="1"/>
  <c r="G552" i="2" s="1"/>
  <c r="O552" i="2" s="1"/>
  <c r="D553" i="2"/>
  <c r="H551" i="2"/>
  <c r="H552" i="2" s="1"/>
  <c r="D554" i="2" l="1"/>
  <c r="F553" i="2"/>
  <c r="G553" i="2" s="1"/>
  <c r="O553" i="2" s="1"/>
  <c r="D555" i="2" l="1"/>
  <c r="F554" i="2"/>
  <c r="G554" i="2" s="1"/>
  <c r="O554" i="2" s="1"/>
  <c r="H553" i="2"/>
  <c r="H554" i="2" l="1"/>
  <c r="F555" i="2"/>
  <c r="G555" i="2" s="1"/>
  <c r="O555" i="2" s="1"/>
  <c r="D556" i="2"/>
  <c r="D557" i="2" l="1"/>
  <c r="F556" i="2"/>
  <c r="G556" i="2" s="1"/>
  <c r="O556" i="2" s="1"/>
  <c r="H555" i="2"/>
  <c r="H556" i="2" l="1"/>
  <c r="F557" i="2"/>
  <c r="G557" i="2" s="1"/>
  <c r="O557" i="2" s="1"/>
  <c r="D558" i="2"/>
  <c r="D559" i="2" l="1"/>
  <c r="F558" i="2"/>
  <c r="G558" i="2" s="1"/>
  <c r="O558" i="2" s="1"/>
  <c r="H557" i="2"/>
  <c r="H558" i="2" l="1"/>
  <c r="F559" i="2"/>
  <c r="G559" i="2" s="1"/>
  <c r="O559" i="2" s="1"/>
  <c r="D560" i="2"/>
  <c r="F560" i="2" l="1"/>
  <c r="G560" i="2" s="1"/>
  <c r="O560" i="2" s="1"/>
  <c r="D561" i="2"/>
  <c r="H559" i="2"/>
  <c r="H560" i="2" l="1"/>
  <c r="F561" i="2"/>
  <c r="G561" i="2" s="1"/>
  <c r="O561" i="2" s="1"/>
  <c r="D562" i="2"/>
  <c r="H561" i="2" l="1"/>
  <c r="D563" i="2"/>
  <c r="F562" i="2"/>
  <c r="G562" i="2" s="1"/>
  <c r="O562" i="2" s="1"/>
  <c r="H562" i="2" l="1"/>
  <c r="D564" i="2"/>
  <c r="F563" i="2"/>
  <c r="G563" i="2" s="1"/>
  <c r="O563" i="2" s="1"/>
  <c r="F564" i="2" l="1"/>
  <c r="G564" i="2" s="1"/>
  <c r="O564" i="2" s="1"/>
  <c r="D565" i="2"/>
  <c r="H563" i="2"/>
  <c r="H564" i="2" l="1"/>
  <c r="D566" i="2"/>
  <c r="F565" i="2"/>
  <c r="G565" i="2" s="1"/>
  <c r="O565" i="2" s="1"/>
  <c r="D567" i="2" l="1"/>
  <c r="F566" i="2"/>
  <c r="G566" i="2" s="1"/>
  <c r="O566" i="2" s="1"/>
  <c r="H565" i="2"/>
  <c r="H566" i="2" l="1"/>
  <c r="D568" i="2"/>
  <c r="F567" i="2"/>
  <c r="G567" i="2" s="1"/>
  <c r="O567" i="2" s="1"/>
  <c r="D569" i="2" l="1"/>
  <c r="F568" i="2"/>
  <c r="G568" i="2" s="1"/>
  <c r="O568" i="2" s="1"/>
  <c r="H567" i="2"/>
  <c r="H568" i="2" l="1"/>
  <c r="F569" i="2"/>
  <c r="G569" i="2" s="1"/>
  <c r="O569" i="2" s="1"/>
  <c r="D570" i="2"/>
  <c r="D571" i="2" l="1"/>
  <c r="F570" i="2"/>
  <c r="G570" i="2" s="1"/>
  <c r="O570" i="2" s="1"/>
  <c r="H569" i="2"/>
  <c r="H570" i="2" l="1"/>
  <c r="D572" i="2"/>
  <c r="F571" i="2"/>
  <c r="G571" i="2" s="1"/>
  <c r="O571" i="2" s="1"/>
  <c r="F572" i="2" l="1"/>
  <c r="G572" i="2" s="1"/>
  <c r="O572" i="2" s="1"/>
  <c r="D573" i="2"/>
  <c r="H571" i="2"/>
  <c r="H572" i="2" s="1"/>
  <c r="D574" i="2" l="1"/>
  <c r="F573" i="2"/>
  <c r="G573" i="2" s="1"/>
  <c r="O573" i="2" s="1"/>
  <c r="D575" i="2" l="1"/>
  <c r="F574" i="2"/>
  <c r="G574" i="2" s="1"/>
  <c r="O574" i="2" s="1"/>
  <c r="H573" i="2"/>
  <c r="H574" i="2" l="1"/>
  <c r="D576" i="2"/>
  <c r="F575" i="2"/>
  <c r="G575" i="2" s="1"/>
  <c r="O575" i="2" s="1"/>
  <c r="D577" i="2" l="1"/>
  <c r="F576" i="2"/>
  <c r="G576" i="2" s="1"/>
  <c r="O576" i="2" s="1"/>
  <c r="H575" i="2"/>
  <c r="H576" i="2" l="1"/>
  <c r="F577" i="2"/>
  <c r="G577" i="2" s="1"/>
  <c r="O577" i="2" s="1"/>
  <c r="D578" i="2"/>
  <c r="F578" i="2" l="1"/>
  <c r="G578" i="2" s="1"/>
  <c r="O578" i="2" s="1"/>
  <c r="D579" i="2"/>
  <c r="H577" i="2"/>
  <c r="H578" i="2" s="1"/>
  <c r="F579" i="2" l="1"/>
  <c r="G579" i="2" s="1"/>
  <c r="O579" i="2" s="1"/>
  <c r="D580" i="2"/>
  <c r="D581" i="2" l="1"/>
  <c r="F580" i="2"/>
  <c r="G580" i="2" s="1"/>
  <c r="O580" i="2" s="1"/>
  <c r="H579" i="2"/>
  <c r="H580" i="2" l="1"/>
  <c r="F581" i="2"/>
  <c r="G581" i="2" s="1"/>
  <c r="O581" i="2" s="1"/>
  <c r="D582" i="2"/>
  <c r="D583" i="2" l="1"/>
  <c r="F582" i="2"/>
  <c r="G582" i="2" s="1"/>
  <c r="O582" i="2" s="1"/>
  <c r="H581" i="2"/>
  <c r="H582" i="2" l="1"/>
  <c r="D584" i="2"/>
  <c r="F583" i="2"/>
  <c r="G583" i="2" s="1"/>
  <c r="O583" i="2" s="1"/>
  <c r="D585" i="2" l="1"/>
  <c r="F584" i="2"/>
  <c r="G584" i="2" s="1"/>
  <c r="O584" i="2" s="1"/>
  <c r="H583" i="2"/>
  <c r="H584" i="2" l="1"/>
  <c r="F585" i="2"/>
  <c r="G585" i="2" s="1"/>
  <c r="O585" i="2" s="1"/>
  <c r="D586" i="2"/>
  <c r="D587" i="2" l="1"/>
  <c r="F586" i="2"/>
  <c r="G586" i="2" s="1"/>
  <c r="O586" i="2" s="1"/>
  <c r="H585" i="2"/>
  <c r="H586" i="2" l="1"/>
  <c r="D588" i="2"/>
  <c r="F587" i="2"/>
  <c r="G587" i="2" s="1"/>
  <c r="O587" i="2" s="1"/>
  <c r="F588" i="2" l="1"/>
  <c r="G588" i="2" s="1"/>
  <c r="O588" i="2" s="1"/>
  <c r="D589" i="2"/>
  <c r="H587" i="2"/>
  <c r="H588" i="2" l="1"/>
  <c r="D590" i="2"/>
  <c r="F589" i="2"/>
  <c r="G589" i="2" s="1"/>
  <c r="O589" i="2" s="1"/>
  <c r="D591" i="2" l="1"/>
  <c r="F590" i="2"/>
  <c r="G590" i="2" s="1"/>
  <c r="O590" i="2" s="1"/>
  <c r="H589" i="2"/>
  <c r="H590" i="2" l="1"/>
  <c r="F591" i="2"/>
  <c r="G591" i="2" s="1"/>
  <c r="O591" i="2" s="1"/>
  <c r="D592" i="2"/>
  <c r="D593" i="2" l="1"/>
  <c r="F592" i="2"/>
  <c r="G592" i="2" s="1"/>
  <c r="O592" i="2" s="1"/>
  <c r="H591" i="2"/>
  <c r="H592" i="2" l="1"/>
  <c r="F593" i="2"/>
  <c r="G593" i="2" s="1"/>
  <c r="O593" i="2" s="1"/>
  <c r="D594" i="2"/>
  <c r="D595" i="2" l="1"/>
  <c r="F594" i="2"/>
  <c r="G594" i="2" s="1"/>
  <c r="O594" i="2" s="1"/>
  <c r="H593" i="2"/>
  <c r="H594" i="2" l="1"/>
  <c r="D596" i="2"/>
  <c r="F595" i="2"/>
  <c r="G595" i="2" s="1"/>
  <c r="O595" i="2" s="1"/>
  <c r="D597" i="2" l="1"/>
  <c r="F596" i="2"/>
  <c r="G596" i="2" s="1"/>
  <c r="O596" i="2" s="1"/>
  <c r="H595" i="2"/>
  <c r="H596" i="2" l="1"/>
  <c r="D598" i="2"/>
  <c r="F597" i="2"/>
  <c r="G597" i="2" s="1"/>
  <c r="O597" i="2" s="1"/>
  <c r="D599" i="2" l="1"/>
  <c r="F598" i="2"/>
  <c r="G598" i="2" s="1"/>
  <c r="O598" i="2" s="1"/>
  <c r="H597" i="2"/>
  <c r="H598" i="2" l="1"/>
  <c r="F599" i="2"/>
  <c r="G599" i="2" s="1"/>
  <c r="O599" i="2" s="1"/>
  <c r="D600" i="2"/>
  <c r="F600" i="2" l="1"/>
  <c r="G600" i="2" s="1"/>
  <c r="O600" i="2" s="1"/>
  <c r="D601" i="2"/>
  <c r="H599" i="2"/>
  <c r="H600" i="2" s="1"/>
  <c r="D602" i="2" l="1"/>
  <c r="F601" i="2"/>
  <c r="G601" i="2" s="1"/>
  <c r="O601" i="2" s="1"/>
  <c r="D603" i="2" l="1"/>
  <c r="F602" i="2"/>
  <c r="G602" i="2" s="1"/>
  <c r="O602" i="2" s="1"/>
  <c r="H601" i="2"/>
  <c r="H602" i="2" l="1"/>
  <c r="D604" i="2"/>
  <c r="F603" i="2"/>
  <c r="G603" i="2" s="1"/>
  <c r="O603" i="2" s="1"/>
  <c r="F604" i="2" l="1"/>
  <c r="G604" i="2" s="1"/>
  <c r="O604" i="2" s="1"/>
  <c r="D605" i="2"/>
  <c r="H603" i="2"/>
  <c r="H604" i="2" l="1"/>
  <c r="D606" i="2"/>
  <c r="F605" i="2"/>
  <c r="G605" i="2" s="1"/>
  <c r="O605" i="2" s="1"/>
  <c r="D607" i="2" l="1"/>
  <c r="F606" i="2"/>
  <c r="G606" i="2" s="1"/>
  <c r="O606" i="2" s="1"/>
  <c r="H605" i="2"/>
  <c r="H606" i="2" l="1"/>
  <c r="F607" i="2"/>
  <c r="G607" i="2" s="1"/>
  <c r="O607" i="2" s="1"/>
  <c r="D608" i="2"/>
  <c r="D609" i="2" l="1"/>
  <c r="F608" i="2"/>
  <c r="G608" i="2" s="1"/>
  <c r="O608" i="2" s="1"/>
  <c r="H607" i="2"/>
  <c r="H608" i="2" l="1"/>
  <c r="F609" i="2"/>
  <c r="G609" i="2" s="1"/>
  <c r="O609" i="2" s="1"/>
  <c r="D610" i="2"/>
  <c r="F610" i="2" l="1"/>
  <c r="G610" i="2" s="1"/>
  <c r="O610" i="2" s="1"/>
  <c r="D611" i="2"/>
  <c r="H609" i="2"/>
  <c r="H610" i="2" s="1"/>
  <c r="F611" i="2" l="1"/>
  <c r="G611" i="2" s="1"/>
  <c r="O611" i="2" s="1"/>
  <c r="D612" i="2"/>
  <c r="D613" i="2" l="1"/>
  <c r="F612" i="2"/>
  <c r="G612" i="2" s="1"/>
  <c r="O612" i="2" s="1"/>
  <c r="H611" i="2"/>
  <c r="H612" i="2" l="1"/>
  <c r="F613" i="2"/>
  <c r="G613" i="2" s="1"/>
  <c r="O613" i="2" s="1"/>
  <c r="D614" i="2"/>
  <c r="D615" i="2" l="1"/>
  <c r="F614" i="2"/>
  <c r="G614" i="2" s="1"/>
  <c r="O614" i="2" s="1"/>
  <c r="H613" i="2"/>
  <c r="H614" i="2" l="1"/>
  <c r="F615" i="2"/>
  <c r="G615" i="2" s="1"/>
  <c r="O615" i="2" s="1"/>
  <c r="D616" i="2"/>
  <c r="F616" i="2" l="1"/>
  <c r="G616" i="2" s="1"/>
  <c r="O616" i="2" s="1"/>
  <c r="D617" i="2"/>
  <c r="H615" i="2"/>
  <c r="H616" i="2" s="1"/>
  <c r="F617" i="2" l="1"/>
  <c r="G617" i="2" s="1"/>
  <c r="O617" i="2" s="1"/>
  <c r="D618" i="2"/>
  <c r="D619" i="2" l="1"/>
  <c r="F618" i="2"/>
  <c r="G618" i="2" s="1"/>
  <c r="O618" i="2" s="1"/>
  <c r="H617" i="2"/>
  <c r="H618" i="2" l="1"/>
  <c r="D620" i="2"/>
  <c r="F619" i="2"/>
  <c r="G619" i="2" s="1"/>
  <c r="O619" i="2" s="1"/>
  <c r="F620" i="2" l="1"/>
  <c r="G620" i="2" s="1"/>
  <c r="O620" i="2" s="1"/>
  <c r="D621" i="2"/>
  <c r="H619" i="2"/>
  <c r="H620" i="2" l="1"/>
  <c r="D622" i="2"/>
  <c r="F621" i="2"/>
  <c r="G621" i="2" s="1"/>
  <c r="O621" i="2" s="1"/>
  <c r="D623" i="2" l="1"/>
  <c r="F622" i="2"/>
  <c r="G622" i="2" s="1"/>
  <c r="O622" i="2" s="1"/>
  <c r="H621" i="2"/>
  <c r="H622" i="2" l="1"/>
  <c r="F623" i="2"/>
  <c r="G623" i="2" s="1"/>
  <c r="O623" i="2" s="1"/>
  <c r="D624" i="2"/>
  <c r="D625" i="2" l="1"/>
  <c r="F624" i="2"/>
  <c r="G624" i="2" s="1"/>
  <c r="O624" i="2" s="1"/>
  <c r="H623" i="2"/>
  <c r="H624" i="2" l="1"/>
  <c r="F625" i="2"/>
  <c r="G625" i="2" s="1"/>
  <c r="O625" i="2" s="1"/>
  <c r="D626" i="2"/>
  <c r="D627" i="2" l="1"/>
  <c r="F626" i="2"/>
  <c r="G626" i="2" s="1"/>
  <c r="O626" i="2" s="1"/>
  <c r="H625" i="2"/>
  <c r="H626" i="2" l="1"/>
  <c r="F627" i="2"/>
  <c r="G627" i="2" s="1"/>
  <c r="O627" i="2" s="1"/>
  <c r="D628" i="2"/>
  <c r="D629" i="2" l="1"/>
  <c r="F628" i="2"/>
  <c r="G628" i="2" s="1"/>
  <c r="O628" i="2" s="1"/>
  <c r="H627" i="2"/>
  <c r="H628" i="2" l="1"/>
  <c r="F629" i="2"/>
  <c r="G629" i="2" s="1"/>
  <c r="O629" i="2" s="1"/>
  <c r="D630" i="2"/>
  <c r="D631" i="2" l="1"/>
  <c r="F630" i="2"/>
  <c r="G630" i="2" s="1"/>
  <c r="O630" i="2" s="1"/>
  <c r="H629" i="2"/>
  <c r="H630" i="2" l="1"/>
  <c r="F631" i="2"/>
  <c r="G631" i="2" s="1"/>
  <c r="O631" i="2" s="1"/>
  <c r="D632" i="2"/>
  <c r="F632" i="2" l="1"/>
  <c r="G632" i="2" s="1"/>
  <c r="O632" i="2" s="1"/>
  <c r="D633" i="2"/>
  <c r="H631" i="2"/>
  <c r="H632" i="2" s="1"/>
  <c r="D634" i="2" l="1"/>
  <c r="F633" i="2"/>
  <c r="G633" i="2" s="1"/>
  <c r="O633" i="2" s="1"/>
  <c r="D635" i="2" l="1"/>
  <c r="F634" i="2"/>
  <c r="G634" i="2" s="1"/>
  <c r="O634" i="2" s="1"/>
  <c r="H633" i="2"/>
  <c r="H634" i="2" l="1"/>
  <c r="D636" i="2"/>
  <c r="F635" i="2"/>
  <c r="G635" i="2" s="1"/>
  <c r="O635" i="2" s="1"/>
  <c r="F636" i="2" l="1"/>
  <c r="G636" i="2" s="1"/>
  <c r="O636" i="2" s="1"/>
  <c r="D637" i="2"/>
  <c r="H635" i="2"/>
  <c r="H636" i="2" l="1"/>
  <c r="F637" i="2"/>
  <c r="G637" i="2" s="1"/>
  <c r="O637" i="2" s="1"/>
  <c r="D638" i="2"/>
  <c r="F638" i="2" l="1"/>
  <c r="G638" i="2" s="1"/>
  <c r="O638" i="2" s="1"/>
  <c r="D639" i="2"/>
  <c r="H637" i="2"/>
  <c r="H638" i="2" l="1"/>
  <c r="D640" i="2"/>
  <c r="F639" i="2"/>
  <c r="G639" i="2" s="1"/>
  <c r="O639" i="2" s="1"/>
  <c r="F640" i="2" l="1"/>
  <c r="G640" i="2" s="1"/>
  <c r="O640" i="2" s="1"/>
  <c r="D641" i="2"/>
  <c r="H639" i="2"/>
  <c r="H640" i="2" l="1"/>
  <c r="F641" i="2"/>
  <c r="G641" i="2" s="1"/>
  <c r="O641" i="2" s="1"/>
  <c r="D642" i="2"/>
  <c r="F642" i="2" l="1"/>
  <c r="G642" i="2" s="1"/>
  <c r="O642" i="2" s="1"/>
  <c r="D643" i="2"/>
  <c r="H641" i="2"/>
  <c r="H642" i="2" l="1"/>
  <c r="F643" i="2"/>
  <c r="G643" i="2" s="1"/>
  <c r="O643" i="2" s="1"/>
  <c r="D644" i="2"/>
  <c r="H643" i="2" l="1"/>
  <c r="F644" i="2"/>
  <c r="G644" i="2" s="1"/>
  <c r="O644" i="2" s="1"/>
  <c r="D645" i="2"/>
  <c r="H644" i="2" l="1"/>
  <c r="F645" i="2"/>
  <c r="G645" i="2" s="1"/>
  <c r="O645" i="2" s="1"/>
  <c r="D646" i="2"/>
  <c r="D647" i="2" l="1"/>
  <c r="F646" i="2"/>
  <c r="G646" i="2" s="1"/>
  <c r="O646" i="2" s="1"/>
  <c r="H645" i="2"/>
  <c r="H646" i="2" l="1"/>
  <c r="F647" i="2"/>
  <c r="G647" i="2" s="1"/>
  <c r="O647" i="2" s="1"/>
  <c r="D648" i="2"/>
  <c r="D649" i="2" l="1"/>
  <c r="F648" i="2"/>
  <c r="G648" i="2" s="1"/>
  <c r="O648" i="2" s="1"/>
  <c r="H647" i="2"/>
  <c r="H648" i="2" l="1"/>
  <c r="D650" i="2"/>
  <c r="F649" i="2"/>
  <c r="G649" i="2" s="1"/>
  <c r="O649" i="2" s="1"/>
  <c r="D651" i="2" l="1"/>
  <c r="F650" i="2"/>
  <c r="G650" i="2" s="1"/>
  <c r="O650" i="2" s="1"/>
  <c r="H649" i="2"/>
  <c r="H650" i="2" l="1"/>
  <c r="F651" i="2"/>
  <c r="G651" i="2" s="1"/>
  <c r="O651" i="2" s="1"/>
  <c r="D652" i="2"/>
  <c r="D653" i="2" l="1"/>
  <c r="F652" i="2"/>
  <c r="G652" i="2" s="1"/>
  <c r="O652" i="2" s="1"/>
  <c r="H651" i="2"/>
  <c r="H652" i="2" l="1"/>
  <c r="D654" i="2"/>
  <c r="F653" i="2"/>
  <c r="G653" i="2" s="1"/>
  <c r="O653" i="2" s="1"/>
  <c r="D655" i="2" l="1"/>
  <c r="F654" i="2"/>
  <c r="G654" i="2" s="1"/>
  <c r="O654" i="2" s="1"/>
  <c r="H653" i="2"/>
  <c r="H654" i="2" l="1"/>
  <c r="F655" i="2"/>
  <c r="G655" i="2" s="1"/>
  <c r="O655" i="2" s="1"/>
  <c r="D656" i="2"/>
  <c r="D657" i="2" l="1"/>
  <c r="F656" i="2"/>
  <c r="G656" i="2" s="1"/>
  <c r="O656" i="2" s="1"/>
  <c r="H655" i="2"/>
  <c r="H656" i="2" l="1"/>
  <c r="D658" i="2"/>
  <c r="F657" i="2"/>
  <c r="G657" i="2" s="1"/>
  <c r="O657" i="2" s="1"/>
  <c r="D659" i="2" l="1"/>
  <c r="F658" i="2"/>
  <c r="G658" i="2" s="1"/>
  <c r="O658" i="2" s="1"/>
  <c r="H657" i="2"/>
  <c r="H658" i="2" l="1"/>
  <c r="F659" i="2"/>
  <c r="G659" i="2" s="1"/>
  <c r="O659" i="2" s="1"/>
  <c r="D660" i="2"/>
  <c r="D661" i="2" l="1"/>
  <c r="F660" i="2"/>
  <c r="G660" i="2" s="1"/>
  <c r="O660" i="2" s="1"/>
  <c r="H659" i="2"/>
  <c r="H660" i="2" l="1"/>
  <c r="D662" i="2"/>
  <c r="F661" i="2"/>
  <c r="G661" i="2" s="1"/>
  <c r="O661" i="2" s="1"/>
  <c r="F662" i="2" l="1"/>
  <c r="G662" i="2" s="1"/>
  <c r="O662" i="2" s="1"/>
  <c r="D663" i="2"/>
  <c r="H661" i="2"/>
  <c r="H662" i="2" s="1"/>
  <c r="D664" i="2" l="1"/>
  <c r="F663" i="2"/>
  <c r="G663" i="2" s="1"/>
  <c r="O663" i="2" s="1"/>
  <c r="F664" i="2" l="1"/>
  <c r="G664" i="2" s="1"/>
  <c r="O664" i="2" s="1"/>
  <c r="D665" i="2"/>
  <c r="H663" i="2"/>
  <c r="H664" i="2" l="1"/>
  <c r="D666" i="2"/>
  <c r="F665" i="2"/>
  <c r="G665" i="2" s="1"/>
  <c r="O665" i="2" s="1"/>
  <c r="F666" i="2" l="1"/>
  <c r="G666" i="2" s="1"/>
  <c r="O666" i="2" s="1"/>
  <c r="D667" i="2"/>
  <c r="H665" i="2"/>
  <c r="H666" i="2" l="1"/>
  <c r="F667" i="2"/>
  <c r="G667" i="2" s="1"/>
  <c r="O667" i="2" s="1"/>
  <c r="D668" i="2"/>
  <c r="F668" i="2" l="1"/>
  <c r="G668" i="2" s="1"/>
  <c r="O668" i="2" s="1"/>
  <c r="D669" i="2"/>
  <c r="H667" i="2"/>
  <c r="H668" i="2" l="1"/>
  <c r="F669" i="2"/>
  <c r="G669" i="2" s="1"/>
  <c r="O669" i="2" s="1"/>
  <c r="D670" i="2"/>
  <c r="H669" i="2" l="1"/>
  <c r="D671" i="2"/>
  <c r="F670" i="2"/>
  <c r="G670" i="2" s="1"/>
  <c r="O670" i="2" s="1"/>
  <c r="H670" i="2" l="1"/>
  <c r="F671" i="2"/>
  <c r="G671" i="2" s="1"/>
  <c r="O671" i="2" s="1"/>
  <c r="D672" i="2"/>
  <c r="H671" i="2" l="1"/>
  <c r="F672" i="2"/>
  <c r="G672" i="2" s="1"/>
  <c r="O672" i="2" s="1"/>
  <c r="D673" i="2"/>
  <c r="H672" i="2" l="1"/>
  <c r="F673" i="2"/>
  <c r="G673" i="2" s="1"/>
  <c r="O673" i="2" s="1"/>
  <c r="D674" i="2"/>
  <c r="H673" i="2" l="1"/>
  <c r="D675" i="2"/>
  <c r="F674" i="2"/>
  <c r="G674" i="2" s="1"/>
  <c r="O674" i="2" s="1"/>
  <c r="H674" i="2" l="1"/>
  <c r="D676" i="2"/>
  <c r="F675" i="2"/>
  <c r="G675" i="2" s="1"/>
  <c r="O675" i="2" s="1"/>
  <c r="D677" i="2" l="1"/>
  <c r="F676" i="2"/>
  <c r="G676" i="2" s="1"/>
  <c r="O676" i="2" s="1"/>
  <c r="H675" i="2"/>
  <c r="H676" i="2" l="1"/>
  <c r="D678" i="2"/>
  <c r="F677" i="2"/>
  <c r="G677" i="2" s="1"/>
  <c r="O677" i="2" s="1"/>
  <c r="F678" i="2" l="1"/>
  <c r="G678" i="2" s="1"/>
  <c r="O678" i="2" s="1"/>
  <c r="D679" i="2"/>
  <c r="H677" i="2"/>
  <c r="H678" i="2" l="1"/>
  <c r="F679" i="2"/>
  <c r="G679" i="2" s="1"/>
  <c r="O679" i="2" s="1"/>
  <c r="D680" i="2"/>
  <c r="H679" i="2" l="1"/>
  <c r="F680" i="2"/>
  <c r="G680" i="2" s="1"/>
  <c r="O680" i="2" s="1"/>
  <c r="D681" i="2"/>
  <c r="H680" i="2" l="1"/>
  <c r="D682" i="2"/>
  <c r="F681" i="2"/>
  <c r="G681" i="2" s="1"/>
  <c r="O681" i="2" s="1"/>
  <c r="F682" i="2" l="1"/>
  <c r="G682" i="2" s="1"/>
  <c r="O682" i="2" s="1"/>
  <c r="D683" i="2"/>
  <c r="H681" i="2"/>
  <c r="H682" i="2" s="1"/>
  <c r="D684" i="2" l="1"/>
  <c r="F683" i="2"/>
  <c r="G683" i="2" s="1"/>
  <c r="O683" i="2" s="1"/>
  <c r="D685" i="2" l="1"/>
  <c r="F684" i="2"/>
  <c r="G684" i="2" s="1"/>
  <c r="O684" i="2" s="1"/>
  <c r="H683" i="2"/>
  <c r="H684" i="2" l="1"/>
  <c r="F685" i="2"/>
  <c r="G685" i="2" s="1"/>
  <c r="O685" i="2" s="1"/>
  <c r="D686" i="2"/>
  <c r="F686" i="2" l="1"/>
  <c r="G686" i="2" s="1"/>
  <c r="O686" i="2" s="1"/>
  <c r="D687" i="2"/>
  <c r="H685" i="2"/>
  <c r="H686" i="2" s="1"/>
  <c r="D688" i="2" l="1"/>
  <c r="F687" i="2"/>
  <c r="G687" i="2" s="1"/>
  <c r="O687" i="2" s="1"/>
  <c r="F688" i="2" l="1"/>
  <c r="G688" i="2" s="1"/>
  <c r="O688" i="2" s="1"/>
  <c r="D689" i="2"/>
  <c r="H687" i="2"/>
  <c r="H688" i="2" s="1"/>
  <c r="F689" i="2" l="1"/>
  <c r="G689" i="2" s="1"/>
  <c r="O689" i="2" s="1"/>
  <c r="D690" i="2"/>
  <c r="D691" i="2" l="1"/>
  <c r="F690" i="2"/>
  <c r="G690" i="2" s="1"/>
  <c r="O690" i="2" s="1"/>
  <c r="H689" i="2"/>
  <c r="H690" i="2" l="1"/>
  <c r="D692" i="2"/>
  <c r="F691" i="2"/>
  <c r="G691" i="2" s="1"/>
  <c r="O691" i="2" s="1"/>
  <c r="D693" i="2" l="1"/>
  <c r="F692" i="2"/>
  <c r="G692" i="2" s="1"/>
  <c r="O692" i="2" s="1"/>
  <c r="H691" i="2"/>
  <c r="H692" i="2" l="1"/>
  <c r="D694" i="2"/>
  <c r="F693" i="2"/>
  <c r="G693" i="2" s="1"/>
  <c r="O693" i="2" s="1"/>
  <c r="D695" i="2" l="1"/>
  <c r="F694" i="2"/>
  <c r="G694" i="2" s="1"/>
  <c r="O694" i="2" s="1"/>
  <c r="H693" i="2"/>
  <c r="H694" i="2" l="1"/>
  <c r="F695" i="2"/>
  <c r="G695" i="2" s="1"/>
  <c r="O695" i="2" s="1"/>
  <c r="D696" i="2"/>
  <c r="D697" i="2" l="1"/>
  <c r="F696" i="2"/>
  <c r="G696" i="2" s="1"/>
  <c r="O696" i="2" s="1"/>
  <c r="H695" i="2"/>
  <c r="H696" i="2" l="1"/>
  <c r="F697" i="2"/>
  <c r="G697" i="2" s="1"/>
  <c r="O697" i="2" s="1"/>
  <c r="D698" i="2"/>
  <c r="D699" i="2" l="1"/>
  <c r="F698" i="2"/>
  <c r="G698" i="2" s="1"/>
  <c r="O698" i="2" s="1"/>
  <c r="H697" i="2"/>
  <c r="H698" i="2" l="1"/>
  <c r="F699" i="2"/>
  <c r="G699" i="2" s="1"/>
  <c r="O699" i="2" s="1"/>
  <c r="D700" i="2"/>
  <c r="F700" i="2" l="1"/>
  <c r="G700" i="2" s="1"/>
  <c r="O700" i="2" s="1"/>
  <c r="D701" i="2"/>
  <c r="H699" i="2"/>
  <c r="H700" i="2" l="1"/>
  <c r="F701" i="2"/>
  <c r="G701" i="2" s="1"/>
  <c r="O701" i="2" s="1"/>
  <c r="D702" i="2"/>
  <c r="H701" i="2" l="1"/>
  <c r="F702" i="2"/>
  <c r="G702" i="2" s="1"/>
  <c r="O702" i="2" s="1"/>
  <c r="D703" i="2"/>
  <c r="H702" i="2" l="1"/>
  <c r="F703" i="2"/>
  <c r="G703" i="2" s="1"/>
  <c r="O703" i="2" s="1"/>
  <c r="D704" i="2"/>
  <c r="H703" i="2" l="1"/>
  <c r="D705" i="2"/>
  <c r="F704" i="2"/>
  <c r="G704" i="2" s="1"/>
  <c r="O704" i="2" s="1"/>
  <c r="H704" i="2" l="1"/>
  <c r="F705" i="2"/>
  <c r="G705" i="2" s="1"/>
  <c r="O705" i="2" s="1"/>
  <c r="D706" i="2"/>
  <c r="F706" i="2" l="1"/>
  <c r="G706" i="2" s="1"/>
  <c r="O706" i="2" s="1"/>
  <c r="D707" i="2"/>
  <c r="H705" i="2"/>
  <c r="H706" i="2" l="1"/>
  <c r="D708" i="2"/>
  <c r="F707" i="2"/>
  <c r="G707" i="2" s="1"/>
  <c r="O707" i="2" s="1"/>
  <c r="F708" i="2" l="1"/>
  <c r="G708" i="2" s="1"/>
  <c r="O708" i="2" s="1"/>
  <c r="D709" i="2"/>
  <c r="H707" i="2"/>
  <c r="H708" i="2" s="1"/>
  <c r="F709" i="2" l="1"/>
  <c r="G709" i="2" s="1"/>
  <c r="O709" i="2" s="1"/>
  <c r="D710" i="2"/>
  <c r="F710" i="2" l="1"/>
  <c r="G710" i="2" s="1"/>
  <c r="O710" i="2" s="1"/>
  <c r="D711" i="2"/>
  <c r="H709" i="2"/>
  <c r="H710" i="2" l="1"/>
  <c r="F711" i="2"/>
  <c r="G711" i="2" s="1"/>
  <c r="O711" i="2" s="1"/>
  <c r="D712" i="2"/>
  <c r="D713" i="2" l="1"/>
  <c r="F712" i="2"/>
  <c r="G712" i="2" s="1"/>
  <c r="O712" i="2" s="1"/>
  <c r="H711" i="2"/>
  <c r="H712" i="2" l="1"/>
  <c r="F713" i="2"/>
  <c r="G713" i="2" s="1"/>
  <c r="O713" i="2" s="1"/>
  <c r="D714" i="2"/>
  <c r="D715" i="2" l="1"/>
  <c r="F714" i="2"/>
  <c r="G714" i="2" s="1"/>
  <c r="O714" i="2" s="1"/>
  <c r="H713" i="2"/>
  <c r="H714" i="2" l="1"/>
  <c r="D716" i="2"/>
  <c r="F715" i="2"/>
  <c r="G715" i="2" s="1"/>
  <c r="O715" i="2" s="1"/>
  <c r="F716" i="2" l="1"/>
  <c r="G716" i="2" s="1"/>
  <c r="O716" i="2" s="1"/>
  <c r="D717" i="2"/>
  <c r="H715" i="2"/>
  <c r="H716" i="2" l="1"/>
  <c r="F717" i="2"/>
  <c r="G717" i="2" s="1"/>
  <c r="O717" i="2" s="1"/>
  <c r="D718" i="2"/>
  <c r="H717" i="2" l="1"/>
  <c r="D719" i="2"/>
  <c r="F718" i="2"/>
  <c r="G718" i="2" s="1"/>
  <c r="O718" i="2" s="1"/>
  <c r="H718" i="2" l="1"/>
  <c r="D720" i="2"/>
  <c r="F719" i="2"/>
  <c r="G719" i="2" s="1"/>
  <c r="O719" i="2" s="1"/>
  <c r="F720" i="2" l="1"/>
  <c r="G720" i="2" s="1"/>
  <c r="O720" i="2" s="1"/>
  <c r="D721" i="2"/>
  <c r="H719" i="2"/>
  <c r="H720" i="2" l="1"/>
  <c r="F721" i="2"/>
  <c r="G721" i="2" s="1"/>
  <c r="O721" i="2" s="1"/>
  <c r="D722" i="2"/>
  <c r="F722" i="2" l="1"/>
  <c r="G722" i="2" s="1"/>
  <c r="O722" i="2" s="1"/>
  <c r="D723" i="2"/>
  <c r="H721" i="2"/>
  <c r="H722" i="2" l="1"/>
  <c r="F723" i="2"/>
  <c r="G723" i="2" s="1"/>
  <c r="O723" i="2" s="1"/>
  <c r="D724" i="2"/>
  <c r="F724" i="2" l="1"/>
  <c r="G724" i="2" s="1"/>
  <c r="O724" i="2" s="1"/>
  <c r="D725" i="2"/>
  <c r="H723" i="2"/>
  <c r="H724" i="2" l="1"/>
  <c r="D726" i="2"/>
  <c r="F725" i="2"/>
  <c r="G725" i="2" s="1"/>
  <c r="O725" i="2" s="1"/>
  <c r="F726" i="2" l="1"/>
  <c r="G726" i="2" s="1"/>
  <c r="O726" i="2" s="1"/>
  <c r="D727" i="2"/>
  <c r="H725" i="2"/>
  <c r="H726" i="2" s="1"/>
  <c r="F727" i="2" l="1"/>
  <c r="G727" i="2" s="1"/>
  <c r="O727" i="2" s="1"/>
  <c r="D728" i="2"/>
  <c r="F728" i="2" l="1"/>
  <c r="G728" i="2" s="1"/>
  <c r="O728" i="2" s="1"/>
  <c r="D729" i="2"/>
  <c r="H727" i="2"/>
  <c r="H728" i="2" s="1"/>
  <c r="D730" i="2" l="1"/>
  <c r="F729" i="2"/>
  <c r="G729" i="2" s="1"/>
  <c r="O729" i="2" s="1"/>
  <c r="F730" i="2" l="1"/>
  <c r="G730" i="2" s="1"/>
  <c r="O730" i="2" s="1"/>
  <c r="D731" i="2"/>
  <c r="H729" i="2"/>
  <c r="H730" i="2" s="1"/>
  <c r="D732" i="2" l="1"/>
  <c r="F731" i="2"/>
  <c r="G731" i="2" s="1"/>
  <c r="O731" i="2" s="1"/>
  <c r="D733" i="2" l="1"/>
  <c r="F732" i="2"/>
  <c r="G732" i="2" s="1"/>
  <c r="O732" i="2" s="1"/>
  <c r="H731" i="2"/>
  <c r="H732" i="2" l="1"/>
  <c r="F733" i="2"/>
  <c r="G733" i="2" s="1"/>
  <c r="O733" i="2" s="1"/>
  <c r="D734" i="2"/>
  <c r="D735" i="2" l="1"/>
  <c r="F734" i="2"/>
  <c r="G734" i="2" s="1"/>
  <c r="O734" i="2" s="1"/>
  <c r="H733" i="2"/>
  <c r="H734" i="2" l="1"/>
  <c r="F735" i="2"/>
  <c r="G735" i="2" s="1"/>
  <c r="O735" i="2" s="1"/>
  <c r="D736" i="2"/>
  <c r="D737" i="2" l="1"/>
  <c r="F736" i="2"/>
  <c r="G736" i="2" s="1"/>
  <c r="O736" i="2" s="1"/>
  <c r="H735" i="2"/>
  <c r="H736" i="2" l="1"/>
  <c r="F737" i="2"/>
  <c r="G737" i="2" s="1"/>
  <c r="O737" i="2" s="1"/>
  <c r="D738" i="2"/>
  <c r="D739" i="2" l="1"/>
  <c r="F738" i="2"/>
  <c r="G738" i="2" s="1"/>
  <c r="O738" i="2" s="1"/>
  <c r="H737" i="2"/>
  <c r="H738" i="2" l="1"/>
  <c r="D740" i="2"/>
  <c r="F739" i="2"/>
  <c r="G739" i="2" s="1"/>
  <c r="O739" i="2" s="1"/>
  <c r="F740" i="2" l="1"/>
  <c r="G740" i="2" s="1"/>
  <c r="O740" i="2" s="1"/>
  <c r="D741" i="2"/>
  <c r="H739" i="2"/>
  <c r="H740" i="2" l="1"/>
  <c r="F741" i="2"/>
  <c r="G741" i="2" s="1"/>
  <c r="O741" i="2" s="1"/>
  <c r="D742" i="2"/>
  <c r="H741" i="2" l="1"/>
  <c r="F742" i="2"/>
  <c r="G742" i="2" s="1"/>
  <c r="O742" i="2" s="1"/>
  <c r="D743" i="2"/>
  <c r="H742" i="2" l="1"/>
  <c r="F743" i="2"/>
  <c r="G743" i="2" s="1"/>
  <c r="O743" i="2" s="1"/>
  <c r="D744" i="2"/>
  <c r="H743" i="2" l="1"/>
  <c r="F744" i="2"/>
  <c r="G744" i="2" s="1"/>
  <c r="O744" i="2" s="1"/>
  <c r="D745" i="2"/>
  <c r="H744" i="2" l="1"/>
  <c r="D746" i="2"/>
  <c r="F745" i="2"/>
  <c r="G745" i="2" s="1"/>
  <c r="O745" i="2" s="1"/>
  <c r="D747" i="2" l="1"/>
  <c r="F746" i="2"/>
  <c r="G746" i="2" s="1"/>
  <c r="O746" i="2" s="1"/>
  <c r="H745" i="2"/>
  <c r="H746" i="2" l="1"/>
  <c r="D748" i="2"/>
  <c r="F747" i="2"/>
  <c r="G747" i="2" s="1"/>
  <c r="O747" i="2" s="1"/>
  <c r="D749" i="2" l="1"/>
  <c r="F748" i="2"/>
  <c r="G748" i="2" s="1"/>
  <c r="O748" i="2" s="1"/>
  <c r="H747" i="2"/>
  <c r="H748" i="2" l="1"/>
  <c r="D750" i="2"/>
  <c r="F749" i="2"/>
  <c r="G749" i="2" s="1"/>
  <c r="O749" i="2" s="1"/>
  <c r="F750" i="2" l="1"/>
  <c r="G750" i="2" s="1"/>
  <c r="O750" i="2" s="1"/>
  <c r="D751" i="2"/>
  <c r="H749" i="2"/>
  <c r="H750" i="2" l="1"/>
  <c r="F751" i="2"/>
  <c r="G751" i="2" s="1"/>
  <c r="O751" i="2" s="1"/>
  <c r="D752" i="2"/>
  <c r="H751" i="2" l="1"/>
  <c r="D753" i="2"/>
  <c r="F752" i="2"/>
  <c r="G752" i="2" s="1"/>
  <c r="O752" i="2" s="1"/>
  <c r="H752" i="2" l="1"/>
  <c r="D754" i="2"/>
  <c r="F753" i="2"/>
  <c r="G753" i="2" s="1"/>
  <c r="O753" i="2" s="1"/>
  <c r="D755" i="2" l="1"/>
  <c r="F754" i="2"/>
  <c r="G754" i="2" s="1"/>
  <c r="O754" i="2" s="1"/>
  <c r="H753" i="2"/>
  <c r="H754" i="2" l="1"/>
  <c r="F755" i="2"/>
  <c r="G755" i="2" s="1"/>
  <c r="O755" i="2" s="1"/>
  <c r="D756" i="2"/>
  <c r="F756" i="2" l="1"/>
  <c r="G756" i="2" s="1"/>
  <c r="O756" i="2" s="1"/>
  <c r="D757" i="2"/>
  <c r="H755" i="2"/>
  <c r="H756" i="2" l="1"/>
  <c r="D758" i="2"/>
  <c r="F757" i="2"/>
  <c r="G757" i="2" s="1"/>
  <c r="O757" i="2" s="1"/>
  <c r="D759" i="2" l="1"/>
  <c r="F758" i="2"/>
  <c r="G758" i="2" s="1"/>
  <c r="O758" i="2" s="1"/>
  <c r="H757" i="2"/>
  <c r="H758" i="2" l="1"/>
  <c r="F759" i="2"/>
  <c r="G759" i="2" s="1"/>
  <c r="O759" i="2" s="1"/>
  <c r="D760" i="2"/>
  <c r="D761" i="2" l="1"/>
  <c r="F760" i="2"/>
  <c r="G760" i="2" s="1"/>
  <c r="O760" i="2" s="1"/>
  <c r="H759" i="2"/>
  <c r="H760" i="2" l="1"/>
  <c r="D762" i="2"/>
  <c r="F761" i="2"/>
  <c r="G761" i="2" s="1"/>
  <c r="O761" i="2" s="1"/>
  <c r="D763" i="2" l="1"/>
  <c r="F762" i="2"/>
  <c r="G762" i="2" s="1"/>
  <c r="O762" i="2" s="1"/>
  <c r="H761" i="2"/>
  <c r="H762" i="2" l="1"/>
  <c r="F763" i="2"/>
  <c r="G763" i="2" s="1"/>
  <c r="O763" i="2" s="1"/>
  <c r="D764" i="2"/>
  <c r="F764" i="2" l="1"/>
  <c r="G764" i="2" s="1"/>
  <c r="O764" i="2" s="1"/>
  <c r="D765" i="2"/>
  <c r="H763" i="2"/>
  <c r="H764" i="2" s="1"/>
  <c r="F765" i="2" l="1"/>
  <c r="G765" i="2" s="1"/>
  <c r="O765" i="2" s="1"/>
  <c r="D766" i="2"/>
  <c r="F766" i="2" l="1"/>
  <c r="G766" i="2" s="1"/>
  <c r="O766" i="2" s="1"/>
  <c r="D767" i="2"/>
  <c r="H765" i="2"/>
  <c r="H766" i="2" s="1"/>
  <c r="D768" i="2" l="1"/>
  <c r="F767" i="2"/>
  <c r="G767" i="2" s="1"/>
  <c r="O767" i="2" s="1"/>
  <c r="F768" i="2" l="1"/>
  <c r="G768" i="2" s="1"/>
  <c r="O768" i="2" s="1"/>
  <c r="D769" i="2"/>
  <c r="H767" i="2"/>
  <c r="H768" i="2" s="1"/>
  <c r="D770" i="2" l="1"/>
  <c r="F769" i="2"/>
  <c r="G769" i="2" s="1"/>
  <c r="O769" i="2" s="1"/>
  <c r="F770" i="2" l="1"/>
  <c r="G770" i="2" s="1"/>
  <c r="O770" i="2" s="1"/>
  <c r="D771" i="2"/>
  <c r="H769" i="2"/>
  <c r="H770" i="2" s="1"/>
  <c r="F771" i="2" l="1"/>
  <c r="G771" i="2" s="1"/>
  <c r="O771" i="2" s="1"/>
  <c r="D772" i="2"/>
  <c r="D773" i="2" l="1"/>
  <c r="F772" i="2"/>
  <c r="G772" i="2" s="1"/>
  <c r="O772" i="2" s="1"/>
  <c r="H771" i="2"/>
  <c r="H772" i="2" l="1"/>
  <c r="F773" i="2"/>
  <c r="G773" i="2" s="1"/>
  <c r="O773" i="2" s="1"/>
  <c r="D774" i="2"/>
  <c r="F774" i="2" l="1"/>
  <c r="G774" i="2" s="1"/>
  <c r="O774" i="2" s="1"/>
  <c r="D775" i="2"/>
  <c r="H773" i="2"/>
  <c r="H774" i="2" l="1"/>
  <c r="F775" i="2"/>
  <c r="G775" i="2" s="1"/>
  <c r="O775" i="2" s="1"/>
  <c r="D776" i="2"/>
  <c r="F776" i="2" l="1"/>
  <c r="G776" i="2" s="1"/>
  <c r="O776" i="2" s="1"/>
  <c r="D777" i="2"/>
  <c r="H775" i="2"/>
  <c r="H776" i="2" l="1"/>
  <c r="F777" i="2"/>
  <c r="G777" i="2" s="1"/>
  <c r="O777" i="2" s="1"/>
  <c r="D778" i="2"/>
  <c r="D779" i="2" l="1"/>
  <c r="F778" i="2"/>
  <c r="G778" i="2" s="1"/>
  <c r="O778" i="2" s="1"/>
  <c r="H777" i="2"/>
  <c r="H778" i="2" l="1"/>
  <c r="F779" i="2"/>
  <c r="G779" i="2" s="1"/>
  <c r="O779" i="2" s="1"/>
  <c r="D780" i="2"/>
  <c r="F780" i="2" l="1"/>
  <c r="G780" i="2" s="1"/>
  <c r="O780" i="2" s="1"/>
  <c r="D781" i="2"/>
  <c r="H779" i="2"/>
  <c r="H780" i="2" l="1"/>
  <c r="D782" i="2"/>
  <c r="F781" i="2"/>
  <c r="G781" i="2" s="1"/>
  <c r="O781" i="2" s="1"/>
  <c r="F782" i="2" l="1"/>
  <c r="G782" i="2" s="1"/>
  <c r="O782" i="2" s="1"/>
  <c r="D783" i="2"/>
  <c r="H781" i="2"/>
  <c r="H782" i="2" s="1"/>
  <c r="D784" i="2" l="1"/>
  <c r="F783" i="2"/>
  <c r="G783" i="2" s="1"/>
  <c r="O783" i="2" s="1"/>
  <c r="F784" i="2" l="1"/>
  <c r="G784" i="2" s="1"/>
  <c r="O784" i="2" s="1"/>
  <c r="D785" i="2"/>
  <c r="H783" i="2"/>
  <c r="H784" i="2" s="1"/>
  <c r="D786" i="2" l="1"/>
  <c r="F785" i="2"/>
  <c r="G785" i="2" s="1"/>
  <c r="O785" i="2" s="1"/>
  <c r="D787" i="2" l="1"/>
  <c r="F786" i="2"/>
  <c r="G786" i="2" s="1"/>
  <c r="O786" i="2" s="1"/>
  <c r="H785" i="2"/>
  <c r="H786" i="2" l="1"/>
  <c r="F787" i="2"/>
  <c r="G787" i="2" s="1"/>
  <c r="O787" i="2" s="1"/>
  <c r="D788" i="2"/>
  <c r="F788" i="2" l="1"/>
  <c r="G788" i="2" s="1"/>
  <c r="O788" i="2" s="1"/>
  <c r="D789" i="2"/>
  <c r="H787" i="2"/>
  <c r="H788" i="2" s="1"/>
  <c r="D790" i="2" l="1"/>
  <c r="F789" i="2"/>
  <c r="G789" i="2" s="1"/>
  <c r="O789" i="2" s="1"/>
  <c r="D791" i="2" l="1"/>
  <c r="F790" i="2"/>
  <c r="G790" i="2" s="1"/>
  <c r="O790" i="2" s="1"/>
  <c r="H789" i="2"/>
  <c r="H790" i="2" l="1"/>
  <c r="D792" i="2"/>
  <c r="F791" i="2"/>
  <c r="G791" i="2" s="1"/>
  <c r="O791" i="2" s="1"/>
  <c r="D793" i="2" l="1"/>
  <c r="F792" i="2"/>
  <c r="G792" i="2" s="1"/>
  <c r="O792" i="2" s="1"/>
  <c r="H791" i="2"/>
  <c r="H792" i="2" l="1"/>
  <c r="F793" i="2"/>
  <c r="G793" i="2" s="1"/>
  <c r="O793" i="2" s="1"/>
  <c r="D794" i="2"/>
  <c r="D795" i="2" l="1"/>
  <c r="F794" i="2"/>
  <c r="G794" i="2" s="1"/>
  <c r="O794" i="2" s="1"/>
  <c r="H793" i="2"/>
  <c r="H794" i="2" l="1"/>
  <c r="D796" i="2"/>
  <c r="F795" i="2"/>
  <c r="G795" i="2" s="1"/>
  <c r="O795" i="2" s="1"/>
  <c r="D797" i="2" l="1"/>
  <c r="F796" i="2"/>
  <c r="G796" i="2" s="1"/>
  <c r="O796" i="2" s="1"/>
  <c r="H795" i="2"/>
  <c r="H796" i="2" l="1"/>
  <c r="F797" i="2"/>
  <c r="G797" i="2" s="1"/>
  <c r="O797" i="2" s="1"/>
  <c r="D798" i="2"/>
  <c r="F798" i="2" l="1"/>
  <c r="G798" i="2" s="1"/>
  <c r="O798" i="2" s="1"/>
  <c r="D799" i="2"/>
  <c r="H797" i="2"/>
  <c r="H798" i="2" s="1"/>
  <c r="D800" i="2" l="1"/>
  <c r="F799" i="2"/>
  <c r="G799" i="2" s="1"/>
  <c r="O799" i="2" s="1"/>
  <c r="F800" i="2" l="1"/>
  <c r="G800" i="2" s="1"/>
  <c r="O800" i="2" s="1"/>
  <c r="D801" i="2"/>
  <c r="H799" i="2"/>
  <c r="H800" i="2" s="1"/>
  <c r="F801" i="2" l="1"/>
  <c r="G801" i="2" s="1"/>
  <c r="O801" i="2" s="1"/>
  <c r="D802" i="2"/>
  <c r="D803" i="2" l="1"/>
  <c r="F802" i="2"/>
  <c r="G802" i="2" s="1"/>
  <c r="O802" i="2" s="1"/>
  <c r="H801" i="2"/>
  <c r="H802" i="2" l="1"/>
  <c r="D804" i="2"/>
  <c r="F803" i="2"/>
  <c r="G803" i="2" s="1"/>
  <c r="O803" i="2" s="1"/>
  <c r="D805" i="2" l="1"/>
  <c r="F804" i="2"/>
  <c r="G804" i="2" s="1"/>
  <c r="O804" i="2" s="1"/>
  <c r="H803" i="2"/>
  <c r="H804" i="2" l="1"/>
  <c r="D806" i="2"/>
  <c r="F805" i="2"/>
  <c r="G805" i="2" s="1"/>
  <c r="O805" i="2" s="1"/>
  <c r="F806" i="2" l="1"/>
  <c r="G806" i="2" s="1"/>
  <c r="O806" i="2" s="1"/>
  <c r="D807" i="2"/>
  <c r="H805" i="2"/>
  <c r="H806" i="2" s="1"/>
  <c r="F807" i="2" l="1"/>
  <c r="G807" i="2" s="1"/>
  <c r="O807" i="2" s="1"/>
  <c r="D808" i="2"/>
  <c r="D809" i="2" l="1"/>
  <c r="F808" i="2"/>
  <c r="G808" i="2" s="1"/>
  <c r="O808" i="2" s="1"/>
  <c r="H807" i="2"/>
  <c r="H808" i="2" l="1"/>
  <c r="F809" i="2"/>
  <c r="G809" i="2" s="1"/>
  <c r="O809" i="2" s="1"/>
  <c r="D810" i="2"/>
  <c r="D811" i="2" l="1"/>
  <c r="F810" i="2"/>
  <c r="G810" i="2" s="1"/>
  <c r="O810" i="2" s="1"/>
  <c r="H809" i="2"/>
  <c r="H810" i="2" l="1"/>
  <c r="F811" i="2"/>
  <c r="G811" i="2" s="1"/>
  <c r="O811" i="2" s="1"/>
  <c r="D812" i="2"/>
  <c r="D813" i="2" l="1"/>
  <c r="F812" i="2"/>
  <c r="G812" i="2" s="1"/>
  <c r="O812" i="2" s="1"/>
  <c r="H811" i="2"/>
  <c r="H812" i="2" l="1"/>
  <c r="D814" i="2"/>
  <c r="F813" i="2"/>
  <c r="G813" i="2" s="1"/>
  <c r="O813" i="2" s="1"/>
  <c r="D815" i="2" l="1"/>
  <c r="F814" i="2"/>
  <c r="G814" i="2" s="1"/>
  <c r="O814" i="2" s="1"/>
  <c r="H813" i="2"/>
  <c r="H814" i="2" l="1"/>
  <c r="F815" i="2"/>
  <c r="G815" i="2" s="1"/>
  <c r="O815" i="2" s="1"/>
  <c r="D816" i="2"/>
  <c r="F816" i="2" l="1"/>
  <c r="G816" i="2" s="1"/>
  <c r="O816" i="2" s="1"/>
  <c r="D817" i="2"/>
  <c r="H815" i="2"/>
  <c r="H816" i="2" l="1"/>
  <c r="F817" i="2"/>
  <c r="G817" i="2" s="1"/>
  <c r="O817" i="2" s="1"/>
  <c r="D818" i="2"/>
  <c r="H817" i="2" l="1"/>
  <c r="D819" i="2"/>
  <c r="F818" i="2"/>
  <c r="G818" i="2" s="1"/>
  <c r="O818" i="2" s="1"/>
  <c r="H818" i="2" l="1"/>
  <c r="F819" i="2"/>
  <c r="G819" i="2" s="1"/>
  <c r="O819" i="2" s="1"/>
  <c r="D820" i="2"/>
  <c r="F820" i="2" l="1"/>
  <c r="G820" i="2" s="1"/>
  <c r="O820" i="2" s="1"/>
  <c r="D821" i="2"/>
  <c r="H819" i="2"/>
  <c r="H820" i="2" l="1"/>
  <c r="D822" i="2"/>
  <c r="F821" i="2"/>
  <c r="G821" i="2" s="1"/>
  <c r="O821" i="2" s="1"/>
  <c r="D823" i="2" l="1"/>
  <c r="F822" i="2"/>
  <c r="G822" i="2" s="1"/>
  <c r="O822" i="2" s="1"/>
  <c r="H821" i="2"/>
  <c r="H822" i="2" l="1"/>
  <c r="F823" i="2"/>
  <c r="G823" i="2" s="1"/>
  <c r="O823" i="2" s="1"/>
  <c r="D824" i="2"/>
  <c r="D825" i="2" l="1"/>
  <c r="F824" i="2"/>
  <c r="G824" i="2" s="1"/>
  <c r="O824" i="2" s="1"/>
  <c r="H823" i="2"/>
  <c r="H824" i="2" l="1"/>
  <c r="F825" i="2"/>
  <c r="G825" i="2" s="1"/>
  <c r="O825" i="2" s="1"/>
  <c r="D826" i="2"/>
  <c r="D827" i="2" l="1"/>
  <c r="F826" i="2"/>
  <c r="G826" i="2" s="1"/>
  <c r="O826" i="2" s="1"/>
  <c r="H825" i="2"/>
  <c r="H826" i="2" l="1"/>
  <c r="F827" i="2"/>
  <c r="G827" i="2" s="1"/>
  <c r="O827" i="2" s="1"/>
  <c r="D828" i="2"/>
  <c r="F828" i="2" l="1"/>
  <c r="G828" i="2" s="1"/>
  <c r="O828" i="2" s="1"/>
  <c r="D829" i="2"/>
  <c r="H827" i="2"/>
  <c r="H828" i="2" l="1"/>
  <c r="D830" i="2"/>
  <c r="F829" i="2"/>
  <c r="G829" i="2" s="1"/>
  <c r="O829" i="2" s="1"/>
  <c r="D831" i="2" l="1"/>
  <c r="F830" i="2"/>
  <c r="G830" i="2" s="1"/>
  <c r="O830" i="2" s="1"/>
  <c r="H829" i="2"/>
  <c r="H830" i="2" l="1"/>
  <c r="D832" i="2"/>
  <c r="F831" i="2"/>
  <c r="G831" i="2" s="1"/>
  <c r="O831" i="2" s="1"/>
  <c r="D833" i="2" l="1"/>
  <c r="F832" i="2"/>
  <c r="G832" i="2" s="1"/>
  <c r="O832" i="2" s="1"/>
  <c r="H831" i="2"/>
  <c r="H832" i="2" l="1"/>
  <c r="D834" i="2"/>
  <c r="F833" i="2"/>
  <c r="G833" i="2" s="1"/>
  <c r="O833" i="2" s="1"/>
  <c r="D835" i="2" l="1"/>
  <c r="F834" i="2"/>
  <c r="G834" i="2" s="1"/>
  <c r="O834" i="2" s="1"/>
  <c r="H833" i="2"/>
  <c r="H834" i="2" l="1"/>
  <c r="F835" i="2"/>
  <c r="G835" i="2" s="1"/>
  <c r="O835" i="2" s="1"/>
  <c r="D836" i="2"/>
  <c r="F836" i="2" l="1"/>
  <c r="G836" i="2" s="1"/>
  <c r="O836" i="2" s="1"/>
  <c r="D837" i="2"/>
  <c r="H835" i="2"/>
  <c r="H836" i="2" s="1"/>
  <c r="F837" i="2" l="1"/>
  <c r="G837" i="2" s="1"/>
  <c r="O837" i="2" s="1"/>
  <c r="D838" i="2"/>
  <c r="F838" i="2" l="1"/>
  <c r="G838" i="2" s="1"/>
  <c r="O838" i="2" s="1"/>
  <c r="D839" i="2"/>
  <c r="H837" i="2"/>
  <c r="H838" i="2" l="1"/>
  <c r="D840" i="2"/>
  <c r="F839" i="2"/>
  <c r="G839" i="2" s="1"/>
  <c r="O839" i="2" s="1"/>
  <c r="D841" i="2" l="1"/>
  <c r="F840" i="2"/>
  <c r="G840" i="2" s="1"/>
  <c r="O840" i="2" s="1"/>
  <c r="H839" i="2"/>
  <c r="H840" i="2" l="1"/>
  <c r="D842" i="2"/>
  <c r="F841" i="2"/>
  <c r="G841" i="2" s="1"/>
  <c r="O841" i="2" s="1"/>
  <c r="F842" i="2" l="1"/>
  <c r="G842" i="2" s="1"/>
  <c r="O842" i="2" s="1"/>
  <c r="D843" i="2"/>
  <c r="H841" i="2"/>
  <c r="H842" i="2" l="1"/>
  <c r="D844" i="2"/>
  <c r="F843" i="2"/>
  <c r="G843" i="2" s="1"/>
  <c r="O843" i="2" s="1"/>
  <c r="D845" i="2" l="1"/>
  <c r="F844" i="2"/>
  <c r="G844" i="2" s="1"/>
  <c r="O844" i="2" s="1"/>
  <c r="H843" i="2"/>
  <c r="H844" i="2" l="1"/>
  <c r="D846" i="2"/>
  <c r="F845" i="2"/>
  <c r="G845" i="2" s="1"/>
  <c r="O845" i="2" s="1"/>
  <c r="F846" i="2" l="1"/>
  <c r="G846" i="2" s="1"/>
  <c r="O846" i="2" s="1"/>
  <c r="D847" i="2"/>
  <c r="H845" i="2"/>
  <c r="H846" i="2" l="1"/>
  <c r="F847" i="2"/>
  <c r="G847" i="2" s="1"/>
  <c r="O847" i="2" s="1"/>
  <c r="D848" i="2"/>
  <c r="H847" i="2" l="1"/>
  <c r="F848" i="2"/>
  <c r="G848" i="2" s="1"/>
  <c r="O848" i="2" s="1"/>
  <c r="D849" i="2"/>
  <c r="H848" i="2" l="1"/>
  <c r="D850" i="2"/>
  <c r="F849" i="2"/>
  <c r="G849" i="2" s="1"/>
  <c r="O849" i="2" s="1"/>
  <c r="F850" i="2" l="1"/>
  <c r="G850" i="2" s="1"/>
  <c r="O850" i="2" s="1"/>
  <c r="D851" i="2"/>
  <c r="H849" i="2"/>
  <c r="H850" i="2" s="1"/>
  <c r="D852" i="2" l="1"/>
  <c r="F851" i="2"/>
  <c r="G851" i="2" s="1"/>
  <c r="O851" i="2" s="1"/>
  <c r="D853" i="2" l="1"/>
  <c r="F852" i="2"/>
  <c r="G852" i="2" s="1"/>
  <c r="O852" i="2" s="1"/>
  <c r="H851" i="2"/>
  <c r="H852" i="2" l="1"/>
  <c r="F853" i="2"/>
  <c r="G853" i="2" s="1"/>
  <c r="O853" i="2" s="1"/>
  <c r="D854" i="2"/>
  <c r="D855" i="2" l="1"/>
  <c r="F854" i="2"/>
  <c r="G854" i="2" s="1"/>
  <c r="O854" i="2" s="1"/>
  <c r="H853" i="2"/>
  <c r="H854" i="2" l="1"/>
  <c r="F855" i="2"/>
  <c r="G855" i="2" s="1"/>
  <c r="O855" i="2" s="1"/>
  <c r="D856" i="2"/>
  <c r="F856" i="2" l="1"/>
  <c r="G856" i="2" s="1"/>
  <c r="O856" i="2" s="1"/>
  <c r="D857" i="2"/>
  <c r="H855" i="2"/>
  <c r="H856" i="2" l="1"/>
  <c r="F857" i="2"/>
  <c r="G857" i="2" s="1"/>
  <c r="O857" i="2" s="1"/>
  <c r="D858" i="2"/>
  <c r="H857" i="2" l="1"/>
  <c r="F858" i="2"/>
  <c r="G858" i="2" s="1"/>
  <c r="O858" i="2" s="1"/>
  <c r="D859" i="2"/>
  <c r="H858" i="2" l="1"/>
  <c r="F859" i="2"/>
  <c r="G859" i="2" s="1"/>
  <c r="O859" i="2" s="1"/>
  <c r="D860" i="2"/>
  <c r="H859" i="2" l="1"/>
  <c r="D861" i="2"/>
  <c r="F860" i="2"/>
  <c r="G860" i="2" s="1"/>
  <c r="O860" i="2" s="1"/>
  <c r="H860" i="2" l="1"/>
  <c r="F861" i="2"/>
  <c r="G861" i="2" s="1"/>
  <c r="O861" i="2" s="1"/>
  <c r="D862" i="2"/>
  <c r="H861" i="2" l="1"/>
  <c r="F862" i="2"/>
  <c r="G862" i="2" s="1"/>
  <c r="O862" i="2" s="1"/>
  <c r="D863" i="2"/>
  <c r="H862" i="2" l="1"/>
  <c r="D864" i="2"/>
  <c r="F863" i="2"/>
  <c r="G863" i="2" s="1"/>
  <c r="O863" i="2" s="1"/>
  <c r="D865" i="2" l="1"/>
  <c r="F864" i="2"/>
  <c r="G864" i="2" s="1"/>
  <c r="O864" i="2" s="1"/>
  <c r="H863" i="2"/>
  <c r="H864" i="2" l="1"/>
  <c r="F865" i="2"/>
  <c r="G865" i="2" s="1"/>
  <c r="O865" i="2" s="1"/>
  <c r="D866" i="2"/>
  <c r="D867" i="2" l="1"/>
  <c r="F866" i="2"/>
  <c r="G866" i="2" s="1"/>
  <c r="O866" i="2" s="1"/>
  <c r="H865" i="2"/>
  <c r="H866" i="2" l="1"/>
  <c r="D868" i="2"/>
  <c r="F867" i="2"/>
  <c r="G867" i="2" s="1"/>
  <c r="O867" i="2" s="1"/>
  <c r="F868" i="2" l="1"/>
  <c r="G868" i="2" s="1"/>
  <c r="O868" i="2" s="1"/>
  <c r="D869" i="2"/>
  <c r="H867" i="2"/>
  <c r="H868" i="2" l="1"/>
  <c r="D870" i="2"/>
  <c r="F869" i="2"/>
  <c r="G869" i="2" s="1"/>
  <c r="O869" i="2" s="1"/>
  <c r="F870" i="2" l="1"/>
  <c r="G870" i="2" s="1"/>
  <c r="O870" i="2" s="1"/>
  <c r="D871" i="2"/>
  <c r="H869" i="2"/>
  <c r="H870" i="2" s="1"/>
  <c r="F871" i="2" l="1"/>
  <c r="G871" i="2" s="1"/>
  <c r="O871" i="2" s="1"/>
  <c r="D872" i="2"/>
  <c r="F872" i="2" l="1"/>
  <c r="G872" i="2" s="1"/>
  <c r="O872" i="2" s="1"/>
  <c r="D873" i="2"/>
  <c r="H871" i="2"/>
  <c r="H872" i="2" s="1"/>
  <c r="F873" i="2" l="1"/>
  <c r="G873" i="2" s="1"/>
  <c r="O873" i="2" s="1"/>
  <c r="D874" i="2"/>
  <c r="F874" i="2" l="1"/>
  <c r="G874" i="2" s="1"/>
  <c r="O874" i="2" s="1"/>
  <c r="D875" i="2"/>
  <c r="H873" i="2"/>
  <c r="H874" i="2" l="1"/>
  <c r="D876" i="2"/>
  <c r="F875" i="2"/>
  <c r="G875" i="2" s="1"/>
  <c r="O875" i="2" s="1"/>
  <c r="D877" i="2" l="1"/>
  <c r="F876" i="2"/>
  <c r="G876" i="2" s="1"/>
  <c r="O876" i="2" s="1"/>
  <c r="H875" i="2"/>
  <c r="H876" i="2" l="1"/>
  <c r="F877" i="2"/>
  <c r="G877" i="2" s="1"/>
  <c r="O877" i="2" s="1"/>
  <c r="D878" i="2"/>
  <c r="F878" i="2" l="1"/>
  <c r="G878" i="2" s="1"/>
  <c r="O878" i="2" s="1"/>
  <c r="D879" i="2"/>
  <c r="H877" i="2"/>
  <c r="H878" i="2" l="1"/>
  <c r="F879" i="2"/>
  <c r="G879" i="2" s="1"/>
  <c r="O879" i="2" s="1"/>
  <c r="D880" i="2"/>
  <c r="F880" i="2" l="1"/>
  <c r="G880" i="2" s="1"/>
  <c r="O880" i="2" s="1"/>
  <c r="D881" i="2"/>
  <c r="H879" i="2"/>
  <c r="H880" i="2" s="1"/>
  <c r="F881" i="2" l="1"/>
  <c r="G881" i="2" s="1"/>
  <c r="O881" i="2" s="1"/>
  <c r="D882" i="2"/>
  <c r="D883" i="2" l="1"/>
  <c r="F882" i="2"/>
  <c r="G882" i="2" s="1"/>
  <c r="O882" i="2" s="1"/>
  <c r="H881" i="2"/>
  <c r="H882" i="2" l="1"/>
  <c r="F883" i="2"/>
  <c r="G883" i="2" s="1"/>
  <c r="O883" i="2" s="1"/>
  <c r="D884" i="2"/>
  <c r="F884" i="2" l="1"/>
  <c r="G884" i="2" s="1"/>
  <c r="O884" i="2" s="1"/>
  <c r="D885" i="2"/>
  <c r="H883" i="2"/>
  <c r="H884" i="2" l="1"/>
  <c r="F885" i="2"/>
  <c r="G885" i="2" s="1"/>
  <c r="O885" i="2" s="1"/>
  <c r="D886" i="2"/>
  <c r="D887" i="2" l="1"/>
  <c r="F886" i="2"/>
  <c r="G886" i="2" s="1"/>
  <c r="O886" i="2" s="1"/>
  <c r="H885" i="2"/>
  <c r="H886" i="2" l="1"/>
  <c r="F887" i="2"/>
  <c r="G887" i="2" s="1"/>
  <c r="O887" i="2" s="1"/>
  <c r="D888" i="2"/>
  <c r="F888" i="2" l="1"/>
  <c r="G888" i="2" s="1"/>
  <c r="O888" i="2" s="1"/>
  <c r="D889" i="2"/>
  <c r="H887" i="2"/>
  <c r="H888" i="2" l="1"/>
  <c r="F889" i="2"/>
  <c r="G889" i="2" s="1"/>
  <c r="O889" i="2" s="1"/>
  <c r="D890" i="2"/>
  <c r="H889" i="2" l="1"/>
  <c r="D891" i="2"/>
  <c r="F890" i="2"/>
  <c r="G890" i="2" s="1"/>
  <c r="O890" i="2" s="1"/>
  <c r="H890" i="2" l="1"/>
  <c r="F891" i="2"/>
  <c r="G891" i="2" s="1"/>
  <c r="O891" i="2" s="1"/>
  <c r="D892" i="2"/>
  <c r="H891" i="2" l="1"/>
  <c r="F892" i="2"/>
  <c r="G892" i="2" s="1"/>
  <c r="O892" i="2" s="1"/>
  <c r="D893" i="2"/>
  <c r="H892" i="2" l="1"/>
  <c r="F893" i="2"/>
  <c r="G893" i="2" s="1"/>
  <c r="O893" i="2" s="1"/>
  <c r="D894" i="2"/>
  <c r="H893" i="2" l="1"/>
  <c r="F894" i="2"/>
  <c r="G894" i="2" s="1"/>
  <c r="O894" i="2" s="1"/>
  <c r="D895" i="2"/>
  <c r="H894" i="2" l="1"/>
  <c r="F895" i="2"/>
  <c r="G895" i="2" s="1"/>
  <c r="O895" i="2" s="1"/>
  <c r="D896" i="2"/>
  <c r="H895" i="2" l="1"/>
  <c r="D897" i="2"/>
  <c r="F896" i="2"/>
  <c r="G896" i="2" s="1"/>
  <c r="O896" i="2" s="1"/>
  <c r="H896" i="2" l="1"/>
  <c r="F897" i="2"/>
  <c r="G897" i="2" s="1"/>
  <c r="O897" i="2" s="1"/>
  <c r="D898" i="2"/>
  <c r="H897" i="2" l="1"/>
  <c r="F898" i="2"/>
  <c r="G898" i="2" s="1"/>
  <c r="O898" i="2" s="1"/>
  <c r="D899" i="2"/>
  <c r="H898" i="2" l="1"/>
  <c r="F899" i="2"/>
  <c r="G899" i="2" s="1"/>
  <c r="O899" i="2" s="1"/>
  <c r="D900" i="2"/>
  <c r="H899" i="2" l="1"/>
  <c r="F900" i="2"/>
  <c r="G900" i="2" s="1"/>
  <c r="O900" i="2" s="1"/>
  <c r="D901" i="2"/>
  <c r="H900" i="2" l="1"/>
  <c r="D902" i="2"/>
  <c r="F901" i="2"/>
  <c r="G901" i="2" s="1"/>
  <c r="O901" i="2" s="1"/>
  <c r="D903" i="2" l="1"/>
  <c r="F902" i="2"/>
  <c r="G902" i="2" s="1"/>
  <c r="O902" i="2" s="1"/>
  <c r="H901" i="2"/>
  <c r="H902" i="2" l="1"/>
  <c r="F903" i="2"/>
  <c r="G903" i="2" s="1"/>
  <c r="O903" i="2" s="1"/>
  <c r="D904" i="2"/>
  <c r="D905" i="2" l="1"/>
  <c r="F904" i="2"/>
  <c r="G904" i="2" s="1"/>
  <c r="O904" i="2" s="1"/>
  <c r="H903" i="2"/>
  <c r="H904" i="2" l="1"/>
  <c r="D906" i="2"/>
  <c r="F905" i="2"/>
  <c r="G905" i="2" s="1"/>
  <c r="O905" i="2" s="1"/>
  <c r="F906" i="2" l="1"/>
  <c r="G906" i="2" s="1"/>
  <c r="O906" i="2" s="1"/>
  <c r="D907" i="2"/>
  <c r="H905" i="2"/>
  <c r="H906" i="2" l="1"/>
  <c r="F907" i="2"/>
  <c r="G907" i="2" s="1"/>
  <c r="O907" i="2" s="1"/>
  <c r="D908" i="2"/>
  <c r="H907" i="2" l="1"/>
  <c r="F908" i="2"/>
  <c r="G908" i="2" s="1"/>
  <c r="O908" i="2" s="1"/>
  <c r="D909" i="2"/>
  <c r="H908" i="2" l="1"/>
  <c r="F909" i="2"/>
  <c r="G909" i="2" s="1"/>
  <c r="O909" i="2" s="1"/>
  <c r="D910" i="2"/>
  <c r="H909" i="2" l="1"/>
  <c r="D911" i="2"/>
  <c r="F910" i="2"/>
  <c r="G910" i="2" s="1"/>
  <c r="O910" i="2" s="1"/>
  <c r="H910" i="2" l="1"/>
  <c r="F911" i="2"/>
  <c r="G911" i="2" s="1"/>
  <c r="O911" i="2" s="1"/>
  <c r="D912" i="2"/>
  <c r="D913" i="2" l="1"/>
  <c r="F912" i="2"/>
  <c r="G912" i="2" s="1"/>
  <c r="O912" i="2" s="1"/>
  <c r="H911" i="2"/>
  <c r="H912" i="2" l="1"/>
  <c r="D914" i="2"/>
  <c r="F913" i="2"/>
  <c r="G913" i="2" s="1"/>
  <c r="O913" i="2" s="1"/>
  <c r="F914" i="2" l="1"/>
  <c r="G914" i="2" s="1"/>
  <c r="O914" i="2" s="1"/>
  <c r="D915" i="2"/>
  <c r="H913" i="2"/>
  <c r="H914" i="2" l="1"/>
  <c r="F915" i="2"/>
  <c r="G915" i="2" s="1"/>
  <c r="O915" i="2" s="1"/>
  <c r="D916" i="2"/>
  <c r="H915" i="2" l="1"/>
  <c r="D917" i="2"/>
  <c r="F916" i="2"/>
  <c r="G916" i="2" s="1"/>
  <c r="O916" i="2" s="1"/>
  <c r="H916" i="2" l="1"/>
  <c r="F917" i="2"/>
  <c r="G917" i="2" s="1"/>
  <c r="O917" i="2" s="1"/>
  <c r="D918" i="2"/>
  <c r="H917" i="2" l="1"/>
  <c r="D919" i="2"/>
  <c r="F918" i="2"/>
  <c r="G918" i="2" s="1"/>
  <c r="O918" i="2" s="1"/>
  <c r="H918" i="2" l="1"/>
  <c r="F919" i="2"/>
  <c r="G919" i="2" s="1"/>
  <c r="O919" i="2" s="1"/>
  <c r="D920" i="2"/>
  <c r="F920" i="2" l="1"/>
  <c r="G920" i="2" s="1"/>
  <c r="O920" i="2" s="1"/>
  <c r="D921" i="2"/>
  <c r="H919" i="2"/>
  <c r="H920" i="2" l="1"/>
  <c r="F921" i="2"/>
  <c r="G921" i="2" s="1"/>
  <c r="O921" i="2" s="1"/>
  <c r="D922" i="2"/>
  <c r="D923" i="2" l="1"/>
  <c r="F922" i="2"/>
  <c r="G922" i="2" s="1"/>
  <c r="O922" i="2" s="1"/>
  <c r="H921" i="2"/>
  <c r="H922" i="2" l="1"/>
  <c r="F923" i="2"/>
  <c r="G923" i="2" s="1"/>
  <c r="O923" i="2" s="1"/>
  <c r="D924" i="2"/>
  <c r="D925" i="2" l="1"/>
  <c r="F924" i="2"/>
  <c r="G924" i="2" s="1"/>
  <c r="O924" i="2" s="1"/>
  <c r="H923" i="2"/>
  <c r="H924" i="2" l="1"/>
  <c r="F925" i="2"/>
  <c r="G925" i="2" s="1"/>
  <c r="O925" i="2" s="1"/>
  <c r="D926" i="2"/>
  <c r="F926" i="2" l="1"/>
  <c r="G926" i="2" s="1"/>
  <c r="O926" i="2" s="1"/>
  <c r="D927" i="2"/>
  <c r="H925" i="2"/>
  <c r="H926" i="2" l="1"/>
  <c r="D928" i="2"/>
  <c r="F927" i="2"/>
  <c r="G927" i="2" s="1"/>
  <c r="O927" i="2" s="1"/>
  <c r="F928" i="2" l="1"/>
  <c r="G928" i="2" s="1"/>
  <c r="O928" i="2" s="1"/>
  <c r="D929" i="2"/>
  <c r="H927" i="2"/>
  <c r="H928" i="2" l="1"/>
  <c r="F929" i="2"/>
  <c r="G929" i="2" s="1"/>
  <c r="O929" i="2" s="1"/>
  <c r="D930" i="2"/>
  <c r="H929" i="2" l="1"/>
  <c r="D931" i="2"/>
  <c r="F930" i="2"/>
  <c r="G930" i="2" s="1"/>
  <c r="O930" i="2" s="1"/>
  <c r="H930" i="2" l="1"/>
  <c r="D932" i="2"/>
  <c r="F931" i="2"/>
  <c r="G931" i="2" s="1"/>
  <c r="O931" i="2" s="1"/>
  <c r="D933" i="2" l="1"/>
  <c r="F932" i="2"/>
  <c r="G932" i="2" s="1"/>
  <c r="O932" i="2" s="1"/>
  <c r="H931" i="2"/>
  <c r="H932" i="2" l="1"/>
  <c r="F933" i="2"/>
  <c r="G933" i="2" s="1"/>
  <c r="O933" i="2" s="1"/>
  <c r="D934" i="2"/>
  <c r="D935" i="2" l="1"/>
  <c r="F934" i="2"/>
  <c r="G934" i="2" s="1"/>
  <c r="O934" i="2" s="1"/>
  <c r="H933" i="2"/>
  <c r="H934" i="2" l="1"/>
  <c r="D936" i="2"/>
  <c r="F935" i="2"/>
  <c r="G935" i="2" s="1"/>
  <c r="O935" i="2" s="1"/>
  <c r="D937" i="2" l="1"/>
  <c r="F936" i="2"/>
  <c r="G936" i="2" s="1"/>
  <c r="O936" i="2" s="1"/>
  <c r="H935" i="2"/>
  <c r="H936" i="2" l="1"/>
  <c r="D938" i="2"/>
  <c r="F937" i="2"/>
  <c r="G937" i="2" s="1"/>
  <c r="O937" i="2" s="1"/>
  <c r="D939" i="2" l="1"/>
  <c r="F938" i="2"/>
  <c r="G938" i="2" s="1"/>
  <c r="O938" i="2" s="1"/>
  <c r="H937" i="2"/>
  <c r="H938" i="2" l="1"/>
  <c r="F939" i="2"/>
  <c r="G939" i="2" s="1"/>
  <c r="O939" i="2" s="1"/>
  <c r="D940" i="2"/>
  <c r="F940" i="2" l="1"/>
  <c r="G940" i="2" s="1"/>
  <c r="O940" i="2" s="1"/>
  <c r="D941" i="2"/>
  <c r="H939" i="2"/>
  <c r="H940" i="2" s="1"/>
  <c r="F941" i="2" l="1"/>
  <c r="G941" i="2" s="1"/>
  <c r="O941" i="2" s="1"/>
  <c r="D942" i="2"/>
  <c r="D943" i="2" l="1"/>
  <c r="F942" i="2"/>
  <c r="G942" i="2" s="1"/>
  <c r="O942" i="2" s="1"/>
  <c r="H941" i="2"/>
  <c r="H942" i="2" l="1"/>
  <c r="F943" i="2"/>
  <c r="G943" i="2" s="1"/>
  <c r="O943" i="2" s="1"/>
  <c r="D944" i="2"/>
  <c r="F944" i="2" l="1"/>
  <c r="G944" i="2" s="1"/>
  <c r="O944" i="2" s="1"/>
  <c r="D945" i="2"/>
  <c r="H943" i="2"/>
  <c r="H944" i="2" l="1"/>
  <c r="D946" i="2"/>
  <c r="F945" i="2"/>
  <c r="G945" i="2" s="1"/>
  <c r="O945" i="2" s="1"/>
  <c r="H945" i="2" l="1"/>
  <c r="F946" i="2"/>
  <c r="G946" i="2" s="1"/>
  <c r="O946" i="2" s="1"/>
  <c r="D947" i="2"/>
  <c r="D948" i="2" l="1"/>
  <c r="F947" i="2"/>
  <c r="G947" i="2" s="1"/>
  <c r="O947" i="2" s="1"/>
  <c r="H946" i="2"/>
  <c r="H947" i="2" l="1"/>
  <c r="D949" i="2"/>
  <c r="F948" i="2"/>
  <c r="G948" i="2" s="1"/>
  <c r="O948" i="2" s="1"/>
  <c r="F949" i="2" l="1"/>
  <c r="G949" i="2" s="1"/>
  <c r="O949" i="2" s="1"/>
  <c r="D950" i="2"/>
  <c r="H948" i="2"/>
  <c r="H949" i="2" l="1"/>
  <c r="F950" i="2"/>
  <c r="G950" i="2" s="1"/>
  <c r="O950" i="2" s="1"/>
  <c r="D951" i="2"/>
  <c r="D952" i="2" l="1"/>
  <c r="F951" i="2"/>
  <c r="G951" i="2" s="1"/>
  <c r="O951" i="2" s="1"/>
  <c r="H950" i="2"/>
  <c r="H951" i="2" l="1"/>
  <c r="F952" i="2"/>
  <c r="G952" i="2" s="1"/>
  <c r="O952" i="2" s="1"/>
  <c r="D953" i="2"/>
  <c r="F953" i="2" l="1"/>
  <c r="G953" i="2" s="1"/>
  <c r="O953" i="2" s="1"/>
  <c r="D954" i="2"/>
  <c r="H952" i="2"/>
  <c r="H953" i="2" s="1"/>
  <c r="F954" i="2" l="1"/>
  <c r="G954" i="2" s="1"/>
  <c r="O954" i="2" s="1"/>
  <c r="D955" i="2"/>
  <c r="F955" i="2" l="1"/>
  <c r="G955" i="2" s="1"/>
  <c r="O955" i="2" s="1"/>
  <c r="D956" i="2"/>
  <c r="H954" i="2"/>
  <c r="H955" i="2" s="1"/>
  <c r="F956" i="2" l="1"/>
  <c r="G956" i="2" s="1"/>
  <c r="O956" i="2" s="1"/>
  <c r="D957" i="2"/>
  <c r="D958" i="2" l="1"/>
  <c r="F957" i="2"/>
  <c r="G957" i="2" s="1"/>
  <c r="O957" i="2" s="1"/>
  <c r="H956" i="2"/>
  <c r="H957" i="2" l="1"/>
  <c r="F958" i="2"/>
  <c r="G958" i="2" s="1"/>
  <c r="O958" i="2" s="1"/>
  <c r="D959" i="2"/>
  <c r="D960" i="2" l="1"/>
  <c r="F959" i="2"/>
  <c r="G959" i="2" s="1"/>
  <c r="O959" i="2" s="1"/>
  <c r="H958" i="2"/>
  <c r="H959" i="2" l="1"/>
  <c r="F960" i="2"/>
  <c r="G960" i="2" s="1"/>
  <c r="O960" i="2" s="1"/>
  <c r="D961" i="2"/>
  <c r="F961" i="2" l="1"/>
  <c r="G961" i="2" s="1"/>
  <c r="O961" i="2" s="1"/>
  <c r="D962" i="2"/>
  <c r="H960" i="2"/>
  <c r="H961" i="2" l="1"/>
  <c r="D963" i="2"/>
  <c r="F962" i="2"/>
  <c r="G962" i="2" s="1"/>
  <c r="O962" i="2" s="1"/>
  <c r="H962" i="2" l="1"/>
  <c r="D964" i="2"/>
  <c r="F963" i="2"/>
  <c r="G963" i="2" s="1"/>
  <c r="O963" i="2" s="1"/>
  <c r="F964" i="2" l="1"/>
  <c r="G964" i="2" s="1"/>
  <c r="O964" i="2" s="1"/>
  <c r="D965" i="2"/>
  <c r="H963" i="2"/>
  <c r="H964" i="2" s="1"/>
  <c r="F965" i="2" l="1"/>
  <c r="G965" i="2" s="1"/>
  <c r="O965" i="2" s="1"/>
  <c r="D966" i="2"/>
  <c r="D967" i="2" l="1"/>
  <c r="F966" i="2"/>
  <c r="G966" i="2" s="1"/>
  <c r="O966" i="2" s="1"/>
  <c r="H965" i="2"/>
  <c r="H966" i="2" l="1"/>
  <c r="F967" i="2"/>
  <c r="G967" i="2" s="1"/>
  <c r="O967" i="2" s="1"/>
  <c r="D968" i="2"/>
  <c r="F968" i="2" l="1"/>
  <c r="G968" i="2" s="1"/>
  <c r="O968" i="2" s="1"/>
  <c r="D969" i="2"/>
  <c r="H967" i="2"/>
  <c r="H968" i="2" l="1"/>
  <c r="D970" i="2"/>
  <c r="F969" i="2"/>
  <c r="G969" i="2" s="1"/>
  <c r="O969" i="2" s="1"/>
  <c r="H969" i="2" l="1"/>
  <c r="F970" i="2"/>
  <c r="G970" i="2" s="1"/>
  <c r="O970" i="2" s="1"/>
  <c r="D971" i="2"/>
  <c r="D972" i="2" l="1"/>
  <c r="F971" i="2"/>
  <c r="G971" i="2" s="1"/>
  <c r="O971" i="2" s="1"/>
  <c r="H970" i="2"/>
  <c r="H971" i="2" l="1"/>
  <c r="F972" i="2"/>
  <c r="G972" i="2" s="1"/>
  <c r="O972" i="2" s="1"/>
  <c r="D973" i="2"/>
  <c r="F973" i="2" l="1"/>
  <c r="G973" i="2" s="1"/>
  <c r="O973" i="2" s="1"/>
  <c r="D974" i="2"/>
  <c r="H972" i="2"/>
  <c r="H973" i="2" l="1"/>
  <c r="D975" i="2"/>
  <c r="F974" i="2"/>
  <c r="G974" i="2" s="1"/>
  <c r="O974" i="2" s="1"/>
  <c r="F975" i="2" l="1"/>
  <c r="G975" i="2" s="1"/>
  <c r="O975" i="2" s="1"/>
  <c r="D976" i="2"/>
  <c r="H974" i="2"/>
  <c r="H975" i="2" s="1"/>
  <c r="F976" i="2" l="1"/>
  <c r="G976" i="2" s="1"/>
  <c r="O976" i="2" s="1"/>
  <c r="D977" i="2"/>
  <c r="D978" i="2" l="1"/>
  <c r="F977" i="2"/>
  <c r="G977" i="2" s="1"/>
  <c r="O977" i="2" s="1"/>
  <c r="H976" i="2"/>
  <c r="H977" i="2" l="1"/>
  <c r="F978" i="2"/>
  <c r="G978" i="2" s="1"/>
  <c r="O978" i="2" s="1"/>
  <c r="D979" i="2"/>
  <c r="F979" i="2" l="1"/>
  <c r="G979" i="2" s="1"/>
  <c r="O979" i="2" s="1"/>
  <c r="D980" i="2"/>
  <c r="H978" i="2"/>
  <c r="H979" i="2" l="1"/>
  <c r="D981" i="2"/>
  <c r="F980" i="2"/>
  <c r="G980" i="2" s="1"/>
  <c r="O980" i="2" s="1"/>
  <c r="D982" i="2" l="1"/>
  <c r="F981" i="2"/>
  <c r="G981" i="2" s="1"/>
  <c r="O981" i="2" s="1"/>
  <c r="H980" i="2"/>
  <c r="H981" i="2" l="1"/>
  <c r="D983" i="2"/>
  <c r="F982" i="2"/>
  <c r="G982" i="2" s="1"/>
  <c r="O982" i="2" s="1"/>
  <c r="D984" i="2" l="1"/>
  <c r="F983" i="2"/>
  <c r="G983" i="2" s="1"/>
  <c r="O983" i="2" s="1"/>
  <c r="H982" i="2"/>
  <c r="H983" i="2" l="1"/>
  <c r="D985" i="2"/>
  <c r="F984" i="2"/>
  <c r="G984" i="2" s="1"/>
  <c r="O984" i="2" s="1"/>
  <c r="F985" i="2" l="1"/>
  <c r="G985" i="2" s="1"/>
  <c r="O985" i="2" s="1"/>
  <c r="D986" i="2"/>
  <c r="H984" i="2"/>
  <c r="H985" i="2" s="1"/>
  <c r="D987" i="2" l="1"/>
  <c r="F986" i="2"/>
  <c r="G986" i="2" s="1"/>
  <c r="O986" i="2" s="1"/>
  <c r="D988" i="2" l="1"/>
  <c r="F987" i="2"/>
  <c r="G987" i="2" s="1"/>
  <c r="O987" i="2" s="1"/>
  <c r="H986" i="2"/>
  <c r="H987" i="2" l="1"/>
  <c r="D989" i="2"/>
  <c r="F988" i="2"/>
  <c r="G988" i="2" s="1"/>
  <c r="O988" i="2" s="1"/>
  <c r="D990" i="2" l="1"/>
  <c r="F989" i="2"/>
  <c r="G989" i="2" s="1"/>
  <c r="O989" i="2" s="1"/>
  <c r="H988" i="2"/>
  <c r="H989" i="2" l="1"/>
  <c r="F990" i="2"/>
  <c r="G990" i="2" s="1"/>
  <c r="O990" i="2" s="1"/>
  <c r="D991" i="2"/>
  <c r="F991" i="2" l="1"/>
  <c r="G991" i="2" s="1"/>
  <c r="O991" i="2" s="1"/>
  <c r="D992" i="2"/>
  <c r="H990" i="2"/>
  <c r="H991" i="2" l="1"/>
  <c r="F992" i="2"/>
  <c r="G992" i="2" s="1"/>
  <c r="O992" i="2" s="1"/>
  <c r="D993" i="2"/>
  <c r="H992" i="2" l="1"/>
  <c r="F993" i="2"/>
  <c r="G993" i="2" s="1"/>
  <c r="O993" i="2" s="1"/>
  <c r="D994" i="2"/>
  <c r="H993" i="2" l="1"/>
  <c r="D995" i="2"/>
  <c r="F994" i="2"/>
  <c r="G994" i="2" s="1"/>
  <c r="O994" i="2" s="1"/>
  <c r="D996" i="2" l="1"/>
  <c r="F995" i="2"/>
  <c r="G995" i="2" s="1"/>
  <c r="O995" i="2" s="1"/>
  <c r="H994" i="2"/>
  <c r="H995" i="2" l="1"/>
  <c r="D997" i="2"/>
  <c r="F996" i="2"/>
  <c r="G996" i="2" s="1"/>
  <c r="O996" i="2" s="1"/>
  <c r="D998" i="2" l="1"/>
  <c r="F997" i="2"/>
  <c r="G997" i="2" s="1"/>
  <c r="O997" i="2" s="1"/>
  <c r="H996" i="2"/>
  <c r="H997" i="2" l="1"/>
  <c r="D999" i="2"/>
  <c r="F998" i="2"/>
  <c r="G998" i="2" s="1"/>
  <c r="O998" i="2" s="1"/>
  <c r="F999" i="2" l="1"/>
  <c r="G999" i="2" s="1"/>
  <c r="O999" i="2" s="1"/>
  <c r="D1000" i="2"/>
  <c r="H998" i="2"/>
  <c r="H999" i="2" l="1"/>
  <c r="F1000" i="2"/>
  <c r="G1000" i="2" s="1"/>
  <c r="O1000" i="2" s="1"/>
  <c r="D1001" i="2"/>
  <c r="D1002" i="2" l="1"/>
  <c r="F1001" i="2"/>
  <c r="G1001" i="2" s="1"/>
  <c r="O1001" i="2" s="1"/>
  <c r="H1000" i="2"/>
  <c r="H1001" i="2" l="1"/>
  <c r="D1003" i="2"/>
  <c r="F1002" i="2"/>
  <c r="G1002" i="2" s="1"/>
  <c r="O1002" i="2" s="1"/>
  <c r="D1004" i="2" l="1"/>
  <c r="F1003" i="2"/>
  <c r="G1003" i="2" s="1"/>
  <c r="O1003" i="2" s="1"/>
  <c r="H1002" i="2"/>
  <c r="H1003" i="2" l="1"/>
  <c r="D1005" i="2"/>
  <c r="F1005" i="2" s="1"/>
  <c r="G1005" i="2" s="1"/>
  <c r="O1005" i="2" s="1"/>
  <c r="F1004" i="2"/>
  <c r="G1004" i="2" s="1"/>
  <c r="O1004" i="2" s="1"/>
  <c r="O3" i="2" l="1"/>
  <c r="O1" i="2" s="1"/>
  <c r="H1004" i="2"/>
  <c r="H1005" i="2" s="1"/>
</calcChain>
</file>

<file path=xl/comments1.xml><?xml version="1.0" encoding="utf-8"?>
<comments xmlns="http://schemas.openxmlformats.org/spreadsheetml/2006/main">
  <authors>
    <author>Doane</author>
  </authors>
  <commentList>
    <comment ref="B6" authorId="0">
      <text>
        <r>
          <rPr>
            <sz val="8"/>
            <color indexed="81"/>
            <rFont val="Tahoma"/>
            <family val="2"/>
          </rPr>
          <t xml:space="preserve">The probability of a "success" in a binary experiment (0 = nonsuccess, 1 = success)
</t>
        </r>
      </text>
    </comment>
    <comment ref="C6" authorId="0">
      <text>
        <r>
          <rPr>
            <sz val="8"/>
            <color indexed="81"/>
            <rFont val="Tahoma"/>
            <family val="2"/>
          </rPr>
          <t xml:space="preserve">This is the rule found in most textbooks.  It works fine unless </t>
        </r>
        <r>
          <rPr>
            <i/>
            <sz val="8"/>
            <color indexed="81"/>
            <rFont val="Symbol"/>
            <family val="1"/>
            <charset val="2"/>
          </rPr>
          <t>p</t>
        </r>
        <r>
          <rPr>
            <sz val="8"/>
            <color indexed="81"/>
            <rFont val="Tahoma"/>
            <family val="2"/>
          </rPr>
          <t xml:space="preserve"> is too large or too small.
</t>
        </r>
      </text>
    </comment>
    <comment ref="E6" authorId="0">
      <text>
        <r>
          <rPr>
            <sz val="8"/>
            <color indexed="81"/>
            <rFont val="Tahoma"/>
            <family val="2"/>
          </rPr>
          <t xml:space="preserve">This rule is somewhat more conservative and works over a somewhat wider range of </t>
        </r>
        <r>
          <rPr>
            <i/>
            <sz val="8"/>
            <color indexed="81"/>
            <rFont val="Symbol"/>
            <family val="1"/>
            <charset val="2"/>
          </rPr>
          <t>p</t>
        </r>
        <r>
          <rPr>
            <sz val="8"/>
            <color indexed="81"/>
            <rFont val="Tahoma"/>
            <family val="2"/>
          </rPr>
          <t xml:space="preserve"> values.
</t>
        </r>
      </text>
    </comment>
    <comment ref="G6" authorId="0">
      <text>
        <r>
          <rPr>
            <sz val="8"/>
            <color indexed="81"/>
            <rFont val="Tahoma"/>
            <family val="2"/>
          </rPr>
          <t xml:space="preserve">A very conservative rule.
</t>
        </r>
      </text>
    </comment>
  </commentList>
</comments>
</file>

<file path=xl/sharedStrings.xml><?xml version="1.0" encoding="utf-8"?>
<sst xmlns="http://schemas.openxmlformats.org/spreadsheetml/2006/main" count="93" uniqueCount="65">
  <si>
    <t>p</t>
  </si>
  <si>
    <t>Rule 1</t>
  </si>
  <si>
    <t>Rule 2</t>
  </si>
  <si>
    <t>Rule 3</t>
  </si>
  <si>
    <t>Comment:</t>
  </si>
  <si>
    <t>Required sample size</t>
  </si>
  <si>
    <t>Binomial</t>
  </si>
  <si>
    <t>Poisson</t>
  </si>
  <si>
    <t>n</t>
  </si>
  <si>
    <t>l</t>
  </si>
  <si>
    <t>x</t>
  </si>
  <si>
    <t>Normal</t>
  </si>
  <si>
    <t>m</t>
  </si>
  <si>
    <t>s</t>
  </si>
  <si>
    <r>
      <t xml:space="preserve">Must have 0 </t>
    </r>
    <r>
      <rPr>
        <b/>
        <sz val="10"/>
        <color indexed="9"/>
        <rFont val="Symbol"/>
        <family val="1"/>
        <charset val="2"/>
      </rPr>
      <t>£</t>
    </r>
    <r>
      <rPr>
        <b/>
        <sz val="10"/>
        <color indexed="9"/>
        <rFont val="Arial"/>
        <family val="2"/>
      </rPr>
      <t xml:space="preserve"> x </t>
    </r>
    <r>
      <rPr>
        <b/>
        <sz val="10"/>
        <color indexed="9"/>
        <rFont val="Symbol"/>
        <family val="1"/>
        <charset val="2"/>
      </rPr>
      <t>£</t>
    </r>
    <r>
      <rPr>
        <b/>
        <sz val="10"/>
        <color indexed="9"/>
        <rFont val="Arial"/>
        <family val="2"/>
      </rPr>
      <t xml:space="preserve"> n</t>
    </r>
  </si>
  <si>
    <t>Binom</t>
  </si>
  <si>
    <t>BinomCum</t>
  </si>
  <si>
    <t>Norm</t>
  </si>
  <si>
    <t>NormCum</t>
  </si>
  <si>
    <t>Pois</t>
  </si>
  <si>
    <t>CumPois</t>
  </si>
  <si>
    <t>|Binom-Pois|</t>
  </si>
  <si>
    <t>ErrorSum</t>
  </si>
  <si>
    <t>|Binom-Norm|</t>
  </si>
  <si>
    <t>Poisson Approx</t>
  </si>
  <si>
    <t>Normal Approx</t>
  </si>
  <si>
    <t>Fair</t>
  </si>
  <si>
    <t>Good</t>
  </si>
  <si>
    <t>Excellent</t>
  </si>
  <si>
    <t>Poor</t>
  </si>
  <si>
    <t>&gt;.10</t>
  </si>
  <si>
    <t>Quality</t>
  </si>
  <si>
    <t>Binomial parameters</t>
  </si>
  <si>
    <t>Error sum</t>
  </si>
  <si>
    <t>Approximated by</t>
  </si>
  <si>
    <t>Absolute Difference</t>
  </si>
  <si>
    <t>Error</t>
  </si>
  <si>
    <t>Quality criteria</t>
  </si>
  <si>
    <t>Rules of Thumb for Binomial-Normal Approximation</t>
  </si>
  <si>
    <r>
      <t>P(</t>
    </r>
    <r>
      <rPr>
        <i/>
        <sz val="10"/>
        <rFont val="Arial"/>
        <family val="2"/>
      </rPr>
      <t>X</t>
    </r>
    <r>
      <rPr>
        <sz val="10"/>
        <rFont val="Arial"/>
        <family val="2"/>
      </rPr>
      <t xml:space="preserve"> </t>
    </r>
    <r>
      <rPr>
        <sz val="10"/>
        <rFont val="Symbol"/>
        <family val="1"/>
        <charset val="2"/>
      </rPr>
      <t>³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x</t>
    </r>
    <r>
      <rPr>
        <sz val="10"/>
        <rFont val="Arial"/>
        <family val="2"/>
      </rPr>
      <t>)</t>
    </r>
  </si>
  <si>
    <t xml:space="preserve"> Evaluating Approximations to Binomial (Poisson, Normal)</t>
  </si>
  <si>
    <r>
      <t>Poisson with</t>
    </r>
    <r>
      <rPr>
        <sz val="9"/>
        <rFont val="Symbol"/>
        <family val="1"/>
        <charset val="2"/>
      </rPr>
      <t xml:space="preserve"> </t>
    </r>
    <r>
      <rPr>
        <i/>
        <sz val="9"/>
        <rFont val="Symbol"/>
        <family val="1"/>
        <charset val="2"/>
      </rPr>
      <t>l</t>
    </r>
    <r>
      <rPr>
        <sz val="9"/>
        <rFont val="Symbol"/>
        <family val="1"/>
        <charset val="2"/>
      </rPr>
      <t xml:space="preserve"> </t>
    </r>
    <r>
      <rPr>
        <sz val="9"/>
        <rFont val="Arial"/>
        <family val="2"/>
      </rPr>
      <t xml:space="preserve">= </t>
    </r>
    <r>
      <rPr>
        <i/>
        <sz val="9"/>
        <rFont val="Arial"/>
        <family val="2"/>
      </rPr>
      <t>n</t>
    </r>
    <r>
      <rPr>
        <sz val="9"/>
        <rFont val="Symbol"/>
        <family val="1"/>
        <charset val="2"/>
      </rPr>
      <t>p</t>
    </r>
  </si>
  <si>
    <r>
      <t xml:space="preserve">Normal with </t>
    </r>
    <r>
      <rPr>
        <sz val="9"/>
        <rFont val="Symbol"/>
        <family val="1"/>
        <charset val="2"/>
      </rPr>
      <t xml:space="preserve">m </t>
    </r>
    <r>
      <rPr>
        <sz val="9"/>
        <rFont val="Arial"/>
        <family val="2"/>
      </rPr>
      <t xml:space="preserve">= </t>
    </r>
    <r>
      <rPr>
        <i/>
        <sz val="9"/>
        <rFont val="Arial"/>
        <family val="2"/>
      </rPr>
      <t>n</t>
    </r>
    <r>
      <rPr>
        <sz val="9"/>
        <rFont val="Symbol"/>
        <family val="1"/>
        <charset val="2"/>
      </rPr>
      <t>p</t>
    </r>
    <r>
      <rPr>
        <sz val="9"/>
        <rFont val="Arial"/>
        <family val="2"/>
      </rPr>
      <t xml:space="preserve">, </t>
    </r>
    <r>
      <rPr>
        <sz val="9"/>
        <rFont val="Symbol"/>
        <family val="1"/>
        <charset val="2"/>
      </rPr>
      <t xml:space="preserve">s </t>
    </r>
    <r>
      <rPr>
        <sz val="9"/>
        <rFont val="Arial"/>
        <family val="2"/>
      </rPr>
      <t xml:space="preserve">= [ </t>
    </r>
    <r>
      <rPr>
        <i/>
        <sz val="9"/>
        <rFont val="Arial"/>
        <family val="2"/>
      </rPr>
      <t>n</t>
    </r>
    <r>
      <rPr>
        <sz val="9"/>
        <rFont val="Symbol"/>
        <family val="1"/>
        <charset val="2"/>
      </rPr>
      <t>p</t>
    </r>
    <r>
      <rPr>
        <sz val="9"/>
        <rFont val="Arial"/>
        <family val="2"/>
      </rPr>
      <t>(1-</t>
    </r>
    <r>
      <rPr>
        <sz val="9"/>
        <rFont val="Symbol"/>
        <family val="1"/>
        <charset val="2"/>
      </rPr>
      <t>p</t>
    </r>
    <r>
      <rPr>
        <sz val="9"/>
        <rFont val="Arial"/>
        <family val="2"/>
      </rPr>
      <t>) ]</t>
    </r>
    <r>
      <rPr>
        <vertAlign val="superscript"/>
        <sz val="9"/>
        <rFont val="Arial"/>
        <family val="2"/>
      </rPr>
      <t>1/2</t>
    </r>
  </si>
  <si>
    <t>too conservative</t>
  </si>
  <si>
    <t>Ensures error less than .01</t>
  </si>
  <si>
    <r>
      <t xml:space="preserve">over wide range of </t>
    </r>
    <r>
      <rPr>
        <sz val="10"/>
        <rFont val="Symbol"/>
        <family val="1"/>
        <charset val="2"/>
      </rPr>
      <t>p</t>
    </r>
    <r>
      <rPr>
        <sz val="10"/>
        <rFont val="Times New Roman"/>
        <family val="1"/>
      </rPr>
      <t xml:space="preserve"> values</t>
    </r>
  </si>
  <si>
    <t>Ensures error less than .01 but</t>
  </si>
  <si>
    <r>
      <t xml:space="preserve">too conservative for </t>
    </r>
    <r>
      <rPr>
        <sz val="10"/>
        <rFont val="Symbol"/>
        <family val="1"/>
        <charset val="2"/>
      </rPr>
      <t>p</t>
    </r>
    <r>
      <rPr>
        <sz val="10"/>
        <rFont val="Times New Roman"/>
        <family val="1"/>
      </rPr>
      <t xml:space="preserve"> near .5</t>
    </r>
  </si>
  <si>
    <t>Very small error but</t>
  </si>
  <si>
    <t>reduced if list is too long.</t>
  </si>
  <si>
    <r>
      <rPr>
        <i/>
        <sz val="10"/>
        <rFont val="Arial"/>
        <family val="2"/>
      </rPr>
      <t>Note:</t>
    </r>
    <r>
      <rPr>
        <sz val="10"/>
        <rFont val="Arial"/>
        <family val="2"/>
      </rPr>
      <t xml:space="preserve"> Print area may be</t>
    </r>
  </si>
  <si>
    <t>Recommended n</t>
  </si>
  <si>
    <t>Max Absolute Error</t>
  </si>
  <si>
    <t>Comparison of Two Common Rules of Thumb</t>
  </si>
  <si>
    <r>
      <t>Ln(</t>
    </r>
    <r>
      <rPr>
        <i/>
        <sz val="10"/>
        <rFont val="Arial"/>
        <family val="2"/>
      </rPr>
      <t>x</t>
    </r>
    <r>
      <rPr>
        <sz val="10"/>
        <rFont val="Arial"/>
        <family val="2"/>
      </rPr>
      <t>)</t>
    </r>
  </si>
  <si>
    <r>
      <t>Cum Sum Ln(</t>
    </r>
    <r>
      <rPr>
        <i/>
        <sz val="10"/>
        <rFont val="Arial"/>
        <family val="2"/>
      </rPr>
      <t>x</t>
    </r>
    <r>
      <rPr>
        <sz val="10"/>
        <rFont val="Arial"/>
        <family val="2"/>
      </rPr>
      <t>)</t>
    </r>
  </si>
  <si>
    <r>
      <rPr>
        <i/>
        <sz val="10"/>
        <rFont val="Arial"/>
        <family val="2"/>
      </rPr>
      <t>x</t>
    </r>
    <r>
      <rPr>
        <sz val="10"/>
        <rFont val="Arial"/>
        <family val="2"/>
      </rPr>
      <t>ln(</t>
    </r>
    <r>
      <rPr>
        <i/>
        <sz val="10"/>
        <rFont val="Symbol"/>
        <family val="1"/>
        <charset val="2"/>
      </rPr>
      <t>l</t>
    </r>
    <r>
      <rPr>
        <sz val="10"/>
        <rFont val="Arial"/>
        <family val="2"/>
      </rPr>
      <t>)</t>
    </r>
  </si>
  <si>
    <r>
      <t>ln[P(</t>
    </r>
    <r>
      <rPr>
        <i/>
        <sz val="10"/>
        <rFont val="Arial"/>
        <family val="2"/>
      </rPr>
      <t>x</t>
    </r>
    <r>
      <rPr>
        <sz val="10"/>
        <rFont val="Arial"/>
        <family val="2"/>
      </rPr>
      <t>)]</t>
    </r>
  </si>
  <si>
    <r>
      <t xml:space="preserve">If np </t>
    </r>
    <r>
      <rPr>
        <sz val="10"/>
        <color theme="0"/>
        <rFont val="Calibri"/>
        <family val="2"/>
      </rPr>
      <t>≥</t>
    </r>
    <r>
      <rPr>
        <i/>
        <sz val="10"/>
        <color theme="0"/>
        <rFont val="Arial"/>
        <family val="2"/>
      </rPr>
      <t xml:space="preserve"> 5</t>
    </r>
  </si>
  <si>
    <r>
      <t xml:space="preserve">If np </t>
    </r>
    <r>
      <rPr>
        <sz val="10"/>
        <color theme="0"/>
        <rFont val="Calibri"/>
        <family val="2"/>
      </rPr>
      <t>≥</t>
    </r>
    <r>
      <rPr>
        <i/>
        <sz val="10"/>
        <color theme="0"/>
        <rFont val="Arial"/>
        <family val="2"/>
      </rPr>
      <t xml:space="preserve"> 10</t>
    </r>
  </si>
  <si>
    <r>
      <rPr>
        <b/>
        <i/>
        <sz val="11"/>
        <color theme="0"/>
        <rFont val="Arial"/>
        <family val="2"/>
      </rPr>
      <t>n</t>
    </r>
    <r>
      <rPr>
        <b/>
        <i/>
        <sz val="11"/>
        <color theme="0"/>
        <rFont val="Symbol"/>
        <family val="1"/>
        <charset val="2"/>
      </rPr>
      <t>p</t>
    </r>
    <r>
      <rPr>
        <b/>
        <sz val="11"/>
        <color theme="0"/>
        <rFont val="Symbol"/>
        <family val="1"/>
        <charset val="2"/>
      </rPr>
      <t xml:space="preserve"> </t>
    </r>
    <r>
      <rPr>
        <b/>
        <sz val="11"/>
        <color theme="0"/>
        <rFont val="Arial"/>
        <family val="2"/>
      </rPr>
      <t xml:space="preserve"> 10</t>
    </r>
  </si>
  <si>
    <r>
      <rPr>
        <b/>
        <i/>
        <sz val="11"/>
        <color theme="0"/>
        <rFont val="Arial"/>
        <family val="2"/>
      </rPr>
      <t>n</t>
    </r>
    <r>
      <rPr>
        <i/>
        <sz val="11"/>
        <color theme="0"/>
        <rFont val="Symbol"/>
        <family val="1"/>
        <charset val="2"/>
      </rPr>
      <t>p</t>
    </r>
    <r>
      <rPr>
        <i/>
        <sz val="11"/>
        <color theme="0"/>
        <rFont val="Arial"/>
        <family val="2"/>
      </rPr>
      <t>/</t>
    </r>
    <r>
      <rPr>
        <sz val="11"/>
        <color theme="0"/>
        <rFont val="Arial"/>
        <family val="2"/>
      </rPr>
      <t>(1-</t>
    </r>
    <r>
      <rPr>
        <i/>
        <sz val="11"/>
        <color theme="0"/>
        <rFont val="Symbol"/>
        <family val="1"/>
        <charset val="2"/>
      </rPr>
      <t>p</t>
    </r>
    <r>
      <rPr>
        <sz val="11"/>
        <color theme="0"/>
        <rFont val="Arial"/>
        <family val="2"/>
      </rPr>
      <t xml:space="preserve">) </t>
    </r>
    <r>
      <rPr>
        <sz val="11"/>
        <color theme="0"/>
        <rFont val="Symbol"/>
        <family val="1"/>
        <charset val="2"/>
      </rPr>
      <t></t>
    </r>
    <r>
      <rPr>
        <sz val="11"/>
        <color theme="0"/>
        <rFont val="Arial"/>
        <family val="2"/>
      </rPr>
      <t xml:space="preserve"> 10</t>
    </r>
  </si>
  <si>
    <r>
      <rPr>
        <b/>
        <i/>
        <sz val="11"/>
        <color theme="0"/>
        <rFont val="Arial"/>
        <family val="2"/>
      </rPr>
      <t>n</t>
    </r>
    <r>
      <rPr>
        <i/>
        <sz val="11"/>
        <color theme="0"/>
        <rFont val="Symbol"/>
        <family val="1"/>
        <charset val="2"/>
      </rPr>
      <t>p</t>
    </r>
    <r>
      <rPr>
        <sz val="11"/>
        <color theme="0"/>
        <rFont val="Arial"/>
        <family val="2"/>
      </rPr>
      <t>(1</t>
    </r>
    <r>
      <rPr>
        <i/>
        <sz val="11"/>
        <color theme="0"/>
        <rFont val="Arial"/>
        <family val="2"/>
      </rPr>
      <t>-</t>
    </r>
    <r>
      <rPr>
        <i/>
        <sz val="11"/>
        <color theme="0"/>
        <rFont val="Symbol"/>
        <family val="1"/>
        <charset val="2"/>
      </rPr>
      <t>p</t>
    </r>
    <r>
      <rPr>
        <sz val="11"/>
        <color theme="0"/>
        <rFont val="Arial"/>
        <family val="2"/>
      </rPr>
      <t xml:space="preserve">) </t>
    </r>
    <r>
      <rPr>
        <sz val="11"/>
        <color theme="0"/>
        <rFont val="Symbol"/>
        <family val="1"/>
        <charset val="2"/>
      </rPr>
      <t></t>
    </r>
    <r>
      <rPr>
        <sz val="11"/>
        <color theme="0"/>
        <rFont val="Arial"/>
        <family val="2"/>
      </rPr>
      <t xml:space="preserve"> 25</t>
    </r>
  </si>
  <si>
    <r>
      <rPr>
        <b/>
        <i/>
        <sz val="10"/>
        <color theme="0"/>
        <rFont val="Arial"/>
        <family val="2"/>
      </rPr>
      <t>P</t>
    </r>
    <r>
      <rPr>
        <b/>
        <sz val="10"/>
        <color theme="0"/>
        <rFont val="Arial"/>
        <family val="2"/>
      </rPr>
      <t>(</t>
    </r>
    <r>
      <rPr>
        <b/>
        <i/>
        <sz val="10"/>
        <color theme="0"/>
        <rFont val="Arial"/>
        <family val="2"/>
      </rPr>
      <t>x</t>
    </r>
    <r>
      <rPr>
        <b/>
        <sz val="10"/>
        <color theme="0"/>
        <rFont val="Arial"/>
        <family val="2"/>
      </rPr>
      <t>)</t>
    </r>
  </si>
  <si>
    <r>
      <t xml:space="preserve">Cum </t>
    </r>
    <r>
      <rPr>
        <b/>
        <i/>
        <sz val="10"/>
        <color theme="0"/>
        <rFont val="Arial"/>
        <family val="2"/>
      </rPr>
      <t>P</t>
    </r>
    <r>
      <rPr>
        <b/>
        <sz val="10"/>
        <color theme="0"/>
        <rFont val="Arial"/>
        <family val="2"/>
      </rPr>
      <t>(</t>
    </r>
    <r>
      <rPr>
        <b/>
        <i/>
        <sz val="10"/>
        <color theme="0"/>
        <rFont val="Arial"/>
        <family val="2"/>
      </rPr>
      <t>x</t>
    </r>
    <r>
      <rPr>
        <b/>
        <sz val="10"/>
        <color theme="0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</si>
</sst>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0.0000"/>
    <numFmt numFmtId="167" formatCode="0.0000000000"/>
  </numFmts>
  <fonts count="39" x14ac:knownFonts="1">
    <font>
      <sz val="10"/>
      <name val="Arial"/>
    </font>
    <font>
      <b/>
      <i/>
      <sz val="12"/>
      <color indexed="12"/>
      <name val="Arial"/>
      <family val="2"/>
    </font>
    <font>
      <sz val="10"/>
      <name val="Times New Roman"/>
      <family val="1"/>
    </font>
    <font>
      <b/>
      <i/>
      <sz val="10"/>
      <color indexed="16"/>
      <name val="Arial"/>
      <family val="2"/>
    </font>
    <font>
      <i/>
      <sz val="10"/>
      <color indexed="16"/>
      <name val="Times New Roman"/>
      <family val="1"/>
    </font>
    <font>
      <b/>
      <i/>
      <sz val="10"/>
      <color indexed="12"/>
      <name val="Arial"/>
      <family val="2"/>
    </font>
    <font>
      <sz val="10"/>
      <name val="Symbol"/>
      <family val="1"/>
      <charset val="2"/>
    </font>
    <font>
      <sz val="8"/>
      <color indexed="81"/>
      <name val="Tahoma"/>
      <family val="2"/>
    </font>
    <font>
      <b/>
      <sz val="10"/>
      <color indexed="9"/>
      <name val="Arial"/>
      <family val="2"/>
    </font>
    <font>
      <b/>
      <sz val="10"/>
      <color indexed="9"/>
      <name val="Symbol"/>
      <family val="1"/>
      <charset val="2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Symbol"/>
      <family val="1"/>
      <charset val="2"/>
    </font>
    <font>
      <vertAlign val="superscript"/>
      <sz val="9"/>
      <name val="Arial"/>
      <family val="2"/>
    </font>
    <font>
      <i/>
      <sz val="10"/>
      <color indexed="16"/>
      <name val="Arial"/>
      <family val="2"/>
    </font>
    <font>
      <i/>
      <sz val="10"/>
      <name val="Arial"/>
      <family val="2"/>
    </font>
    <font>
      <i/>
      <sz val="10"/>
      <name val="Arial"/>
      <family val="2"/>
    </font>
    <font>
      <i/>
      <sz val="8"/>
      <color indexed="81"/>
      <name val="Symbol"/>
      <family val="1"/>
      <charset val="2"/>
    </font>
    <font>
      <i/>
      <sz val="9"/>
      <name val="Symbol"/>
      <family val="1"/>
      <charset val="2"/>
    </font>
    <font>
      <i/>
      <sz val="9"/>
      <name val="Arial"/>
      <family val="2"/>
    </font>
    <font>
      <i/>
      <sz val="11"/>
      <name val="Symbol"/>
      <family val="1"/>
      <charset val="2"/>
    </font>
    <font>
      <i/>
      <sz val="11"/>
      <name val="Arial"/>
      <family val="2"/>
    </font>
    <font>
      <i/>
      <sz val="10"/>
      <name val="Symbol"/>
      <family val="1"/>
      <charset val="2"/>
    </font>
    <font>
      <i/>
      <sz val="10"/>
      <color theme="0"/>
      <name val="Arial"/>
      <family val="2"/>
    </font>
    <font>
      <sz val="10"/>
      <color theme="0"/>
      <name val="Calibri"/>
      <family val="2"/>
    </font>
    <font>
      <b/>
      <i/>
      <sz val="12"/>
      <color theme="8" tint="-0.499984740745262"/>
      <name val="Arial"/>
      <family val="2"/>
    </font>
    <font>
      <sz val="10"/>
      <color theme="8" tint="-0.499984740745262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i/>
      <sz val="11"/>
      <color theme="0"/>
      <name val="Arial"/>
      <family val="2"/>
    </font>
    <font>
      <b/>
      <i/>
      <sz val="11"/>
      <color theme="0"/>
      <name val="Symbol"/>
      <family val="1"/>
      <charset val="2"/>
    </font>
    <font>
      <b/>
      <sz val="11"/>
      <color theme="0"/>
      <name val="Symbol"/>
      <family val="1"/>
      <charset val="2"/>
    </font>
    <font>
      <i/>
      <sz val="11"/>
      <color theme="0"/>
      <name val="Symbol"/>
      <family val="1"/>
      <charset val="2"/>
    </font>
    <font>
      <i/>
      <sz val="11"/>
      <color theme="0"/>
      <name val="Arial"/>
      <family val="2"/>
    </font>
    <font>
      <sz val="11"/>
      <color theme="0"/>
      <name val="Arial"/>
      <family val="2"/>
    </font>
    <font>
      <sz val="11"/>
      <color theme="0"/>
      <name val="Symbol"/>
      <family val="1"/>
      <charset val="2"/>
    </font>
    <font>
      <b/>
      <i/>
      <sz val="10"/>
      <color theme="0"/>
      <name val="Arial"/>
      <family val="2"/>
    </font>
    <font>
      <b/>
      <sz val="10"/>
      <color theme="8" tint="-0.49998474074526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65" fontId="0" fillId="0" borderId="0" xfId="0" applyNumberFormat="1"/>
    <xf numFmtId="0" fontId="0" fillId="2" borderId="1" xfId="0" applyFill="1" applyBorder="1" applyAlignment="1">
      <alignment horizontal="center"/>
    </xf>
    <xf numFmtId="165" fontId="0" fillId="2" borderId="2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2" fontId="0" fillId="4" borderId="3" xfId="0" applyNumberFormat="1" applyFill="1" applyBorder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164" fontId="0" fillId="0" borderId="4" xfId="0" applyNumberFormat="1" applyBorder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left"/>
      <protection locked="0"/>
    </xf>
    <xf numFmtId="2" fontId="6" fillId="0" borderId="0" xfId="0" applyNumberFormat="1" applyFont="1" applyAlignment="1" applyProtection="1">
      <alignment horizontal="left"/>
      <protection locked="0"/>
    </xf>
    <xf numFmtId="0" fontId="0" fillId="0" borderId="0" xfId="0" applyProtection="1"/>
    <xf numFmtId="164" fontId="0" fillId="0" borderId="0" xfId="0" applyNumberFormat="1" applyAlignment="1" applyProtection="1">
      <alignment horizontal="center"/>
    </xf>
    <xf numFmtId="3" fontId="0" fillId="0" borderId="0" xfId="0" applyNumberForma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2" fontId="0" fillId="0" borderId="0" xfId="0" applyNumberFormat="1" applyAlignment="1" applyProtection="1">
      <alignment horizontal="center"/>
    </xf>
    <xf numFmtId="2" fontId="17" fillId="0" borderId="0" xfId="0" applyNumberFormat="1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4" borderId="5" xfId="0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2" fontId="0" fillId="4" borderId="5" xfId="0" applyNumberFormat="1" applyFill="1" applyBorder="1" applyAlignment="1" applyProtection="1">
      <alignment horizontal="center"/>
      <protection locked="0"/>
    </xf>
    <xf numFmtId="166" fontId="0" fillId="4" borderId="3" xfId="0" applyNumberFormat="1" applyFill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165" fontId="0" fillId="0" borderId="0" xfId="0" applyNumberFormat="1" applyProtection="1"/>
    <xf numFmtId="0" fontId="12" fillId="4" borderId="6" xfId="0" applyFont="1" applyFill="1" applyBorder="1" applyProtection="1"/>
    <xf numFmtId="0" fontId="0" fillId="4" borderId="5" xfId="0" applyFill="1" applyBorder="1" applyProtection="1"/>
    <xf numFmtId="0" fontId="12" fillId="4" borderId="7" xfId="0" applyFont="1" applyFill="1" applyBorder="1" applyProtection="1"/>
    <xf numFmtId="0" fontId="0" fillId="4" borderId="3" xfId="0" applyFill="1" applyBorder="1" applyProtection="1"/>
    <xf numFmtId="165" fontId="0" fillId="4" borderId="6" xfId="0" applyNumberFormat="1" applyFill="1" applyBorder="1" applyAlignment="1" applyProtection="1">
      <alignment horizontal="center"/>
    </xf>
    <xf numFmtId="0" fontId="0" fillId="4" borderId="5" xfId="0" applyFill="1" applyBorder="1" applyAlignment="1" applyProtection="1">
      <alignment horizontal="center"/>
    </xf>
    <xf numFmtId="165" fontId="0" fillId="4" borderId="7" xfId="0" applyNumberFormat="1" applyFill="1" applyBorder="1" applyAlignment="1" applyProtection="1">
      <alignment horizontal="center"/>
    </xf>
    <xf numFmtId="0" fontId="0" fillId="4" borderId="3" xfId="0" applyFill="1" applyBorder="1" applyAlignment="1" applyProtection="1">
      <alignment horizontal="center"/>
    </xf>
    <xf numFmtId="0" fontId="0" fillId="4" borderId="6" xfId="0" applyFill="1" applyBorder="1" applyProtection="1"/>
    <xf numFmtId="0" fontId="0" fillId="4" borderId="7" xfId="0" applyFill="1" applyBorder="1" applyProtection="1"/>
    <xf numFmtId="0" fontId="0" fillId="4" borderId="6" xfId="0" applyFill="1" applyBorder="1" applyAlignment="1" applyProtection="1">
      <alignment horizontal="center"/>
    </xf>
    <xf numFmtId="0" fontId="6" fillId="4" borderId="7" xfId="0" applyFont="1" applyFill="1" applyBorder="1" applyAlignment="1" applyProtection="1">
      <alignment horizontal="center"/>
    </xf>
    <xf numFmtId="2" fontId="6" fillId="0" borderId="0" xfId="0" applyNumberFormat="1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22" fillId="0" borderId="0" xfId="0" applyFont="1" applyAlignment="1" applyProtection="1">
      <alignment horizontal="center"/>
    </xf>
    <xf numFmtId="0" fontId="15" fillId="0" borderId="0" xfId="0" applyFont="1" applyAlignment="1" applyProtection="1">
      <alignment horizontal="center"/>
    </xf>
    <xf numFmtId="0" fontId="11" fillId="0" borderId="0" xfId="0" applyFont="1" applyProtection="1">
      <protection locked="0"/>
    </xf>
    <xf numFmtId="0" fontId="2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166" fontId="0" fillId="0" borderId="2" xfId="0" applyNumberFormat="1" applyFill="1" applyBorder="1" applyAlignment="1" applyProtection="1">
      <alignment horizontal="center"/>
      <protection locked="0"/>
    </xf>
    <xf numFmtId="0" fontId="16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2" fontId="11" fillId="0" borderId="11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65" fontId="11" fillId="0" borderId="0" xfId="0" applyNumberFormat="1" applyFont="1" applyBorder="1" applyAlignment="1">
      <alignment horizontal="center" vertical="center"/>
    </xf>
    <xf numFmtId="165" fontId="11" fillId="0" borderId="12" xfId="0" applyNumberFormat="1" applyFont="1" applyBorder="1" applyAlignment="1">
      <alignment horizontal="center" vertical="center"/>
    </xf>
    <xf numFmtId="2" fontId="11" fillId="0" borderId="13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165" fontId="11" fillId="0" borderId="14" xfId="0" applyNumberFormat="1" applyFont="1" applyBorder="1" applyAlignment="1">
      <alignment horizontal="center" vertical="center"/>
    </xf>
    <xf numFmtId="165" fontId="11" fillId="0" borderId="15" xfId="0" applyNumberFormat="1" applyFont="1" applyBorder="1" applyAlignment="1">
      <alignment horizontal="center" vertical="center"/>
    </xf>
    <xf numFmtId="0" fontId="24" fillId="5" borderId="13" xfId="0" applyFont="1" applyFill="1" applyBorder="1" applyAlignment="1">
      <alignment horizontal="center" vertical="center"/>
    </xf>
    <xf numFmtId="0" fontId="24" fillId="5" borderId="14" xfId="0" applyFont="1" applyFill="1" applyBorder="1" applyAlignment="1">
      <alignment horizontal="center" vertical="center"/>
    </xf>
    <xf numFmtId="0" fontId="24" fillId="5" borderId="15" xfId="0" applyFont="1" applyFill="1" applyBorder="1" applyAlignment="1">
      <alignment horizontal="center" vertical="center"/>
    </xf>
    <xf numFmtId="0" fontId="26" fillId="0" borderId="0" xfId="0" applyFont="1"/>
    <xf numFmtId="0" fontId="26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9" fillId="5" borderId="2" xfId="0" applyFont="1" applyFill="1" applyBorder="1" applyAlignment="1" applyProtection="1">
      <alignment horizontal="center"/>
    </xf>
    <xf numFmtId="0" fontId="37" fillId="5" borderId="10" xfId="0" applyFont="1" applyFill="1" applyBorder="1" applyAlignment="1" applyProtection="1">
      <alignment horizontal="center"/>
      <protection locked="0"/>
    </xf>
    <xf numFmtId="0" fontId="28" fillId="5" borderId="7" xfId="0" applyFont="1" applyFill="1" applyBorder="1" applyAlignment="1" applyProtection="1">
      <alignment horizontal="center"/>
    </xf>
    <xf numFmtId="0" fontId="28" fillId="5" borderId="3" xfId="0" applyFont="1" applyFill="1" applyBorder="1" applyAlignment="1" applyProtection="1">
      <alignment horizontal="center"/>
    </xf>
    <xf numFmtId="0" fontId="16" fillId="0" borderId="0" xfId="0" applyFont="1" applyFill="1" applyBorder="1" applyAlignment="1">
      <alignment vertical="center"/>
    </xf>
    <xf numFmtId="0" fontId="38" fillId="0" borderId="0" xfId="0" applyFont="1" applyFill="1" applyBorder="1" applyAlignment="1" applyProtection="1">
      <alignment horizontal="center"/>
    </xf>
    <xf numFmtId="0" fontId="16" fillId="0" borderId="0" xfId="0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28" fillId="5" borderId="8" xfId="0" applyFont="1" applyFill="1" applyBorder="1" applyAlignment="1" applyProtection="1">
      <alignment horizontal="center"/>
    </xf>
    <xf numFmtId="0" fontId="28" fillId="5" borderId="9" xfId="0" applyFont="1" applyFill="1" applyBorder="1" applyAlignment="1" applyProtection="1">
      <alignment horizontal="center"/>
    </xf>
    <xf numFmtId="0" fontId="16" fillId="0" borderId="16" xfId="0" applyFont="1" applyFill="1" applyBorder="1" applyAlignment="1" applyProtection="1">
      <alignment horizontal="center"/>
    </xf>
  </cellXfs>
  <cellStyles count="1">
    <cellStyle name="Normal" xfId="0" builtinId="0"/>
  </cellStyles>
  <dxfs count="4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Maximum Error of Normal-Binomial Approximation</a:t>
            </a:r>
          </a:p>
        </c:rich>
      </c:tx>
      <c:layout>
        <c:manualLayout>
          <c:xMode val="edge"/>
          <c:yMode val="edge"/>
          <c:x val="0.19068066491688537"/>
          <c:y val="3.2407407407407406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8533573928258965"/>
          <c:y val="0.14862277631962673"/>
          <c:w val="0.73476990376202977"/>
          <c:h val="0.689101049868766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'Two Common Rules'!$E$4</c:f>
              <c:strCache>
                <c:ptCount val="1"/>
                <c:pt idx="0">
                  <c:v>If np ≥ 5</c:v>
                </c:pt>
              </c:strCache>
            </c:strRef>
          </c:tx>
          <c:spPr>
            <a:ln w="28575">
              <a:solidFill>
                <a:schemeClr val="accent1"/>
              </a:solidFill>
            </a:ln>
          </c:spPr>
          <c:xVal>
            <c:numRef>
              <c:f>'Two Common Rules'!$B$5:$B$13</c:f>
              <c:numCache>
                <c:formatCode>0.00</c:formatCode>
                <c:ptCount val="9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0.25</c:v>
                </c:pt>
                <c:pt idx="4">
                  <c:v>0.2</c:v>
                </c:pt>
                <c:pt idx="5">
                  <c:v>0.15</c:v>
                </c:pt>
                <c:pt idx="6">
                  <c:v>0.1</c:v>
                </c:pt>
                <c:pt idx="7">
                  <c:v>0.05</c:v>
                </c:pt>
                <c:pt idx="8">
                  <c:v>0.01</c:v>
                </c:pt>
              </c:numCache>
            </c:numRef>
          </c:xVal>
          <c:yVal>
            <c:numRef>
              <c:f>'Two Common Rules'!$E$5:$E$13</c:f>
              <c:numCache>
                <c:formatCode>0.00000</c:formatCode>
                <c:ptCount val="9"/>
                <c:pt idx="0">
                  <c:v>2.7200000000000002E-3</c:v>
                </c:pt>
                <c:pt idx="1">
                  <c:v>6.43E-3</c:v>
                </c:pt>
                <c:pt idx="2">
                  <c:v>1.0370000000000001E-2</c:v>
                </c:pt>
                <c:pt idx="3">
                  <c:v>1.2959999999999999E-2</c:v>
                </c:pt>
                <c:pt idx="4">
                  <c:v>1.4789999999999999E-2</c:v>
                </c:pt>
                <c:pt idx="5">
                  <c:v>1.686E-2</c:v>
                </c:pt>
                <c:pt idx="6">
                  <c:v>1.8110000000000001E-2</c:v>
                </c:pt>
                <c:pt idx="7">
                  <c:v>1.9599999999999999E-2</c:v>
                </c:pt>
                <c:pt idx="8">
                  <c:v>2.0709999999999999E-2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'Two Common Rules'!$F$4</c:f>
              <c:strCache>
                <c:ptCount val="1"/>
                <c:pt idx="0">
                  <c:v>If np ≥ 10</c:v>
                </c:pt>
              </c:strCache>
            </c:strRef>
          </c:tx>
          <c:spPr>
            <a:ln w="28575">
              <a:solidFill>
                <a:schemeClr val="accent1"/>
              </a:solidFill>
            </a:ln>
          </c:spPr>
          <c:xVal>
            <c:numRef>
              <c:f>'Two Common Rules'!$B$5:$B$13</c:f>
              <c:numCache>
                <c:formatCode>0.00</c:formatCode>
                <c:ptCount val="9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0.25</c:v>
                </c:pt>
                <c:pt idx="4">
                  <c:v>0.2</c:v>
                </c:pt>
                <c:pt idx="5">
                  <c:v>0.15</c:v>
                </c:pt>
                <c:pt idx="6">
                  <c:v>0.1</c:v>
                </c:pt>
                <c:pt idx="7">
                  <c:v>0.05</c:v>
                </c:pt>
                <c:pt idx="8">
                  <c:v>0.01</c:v>
                </c:pt>
              </c:numCache>
            </c:numRef>
          </c:xVal>
          <c:yVal>
            <c:numRef>
              <c:f>'Two Common Rules'!$F$5:$F$13</c:f>
              <c:numCache>
                <c:formatCode>0.00000</c:formatCode>
                <c:ptCount val="9"/>
                <c:pt idx="0">
                  <c:v>9.2000000000000003E-4</c:v>
                </c:pt>
                <c:pt idx="1">
                  <c:v>3.5500000000000002E-3</c:v>
                </c:pt>
                <c:pt idx="2">
                  <c:v>5.7000000000000002E-3</c:v>
                </c:pt>
                <c:pt idx="3">
                  <c:v>6.5900000000000004E-3</c:v>
                </c:pt>
                <c:pt idx="4">
                  <c:v>7.3600000000000002E-3</c:v>
                </c:pt>
                <c:pt idx="5">
                  <c:v>8.0499999999999999E-3</c:v>
                </c:pt>
                <c:pt idx="6">
                  <c:v>8.6099999999999996E-3</c:v>
                </c:pt>
                <c:pt idx="7">
                  <c:v>9.1199999999999996E-3</c:v>
                </c:pt>
                <c:pt idx="8">
                  <c:v>9.5399999999999999E-3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723776"/>
        <c:axId val="150352640"/>
      </c:scatterChart>
      <c:valAx>
        <c:axId val="149723776"/>
        <c:scaling>
          <c:orientation val="minMax"/>
          <c:max val="0.5500000000000000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Probability of Success (p)</a:t>
                </a:r>
              </a:p>
            </c:rich>
          </c:tx>
          <c:layout>
            <c:manualLayout>
              <c:xMode val="edge"/>
              <c:yMode val="edge"/>
              <c:x val="0.40012335958005252"/>
              <c:y val="0.91571741032370957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150352640"/>
        <c:crosses val="autoZero"/>
        <c:crossBetween val="midCat"/>
        <c:minorUnit val="0.1"/>
      </c:valAx>
      <c:valAx>
        <c:axId val="1503526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Maximum Error of Approximation</a:t>
                </a:r>
              </a:p>
            </c:rich>
          </c:tx>
          <c:layout>
            <c:manualLayout>
              <c:xMode val="edge"/>
              <c:yMode val="edge"/>
              <c:x val="3.0374890638670167E-2"/>
              <c:y val="0.15266404199475064"/>
            </c:manualLayout>
          </c:layout>
          <c:overlay val="0"/>
        </c:title>
        <c:numFmt formatCode="0.000" sourceLinked="0"/>
        <c:majorTickMark val="out"/>
        <c:minorTickMark val="none"/>
        <c:tickLblPos val="nextTo"/>
        <c:crossAx val="1497237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56695975503062113"/>
          <c:y val="0.22183836395450568"/>
          <c:w val="0.18883333333333333"/>
          <c:h val="0.16743438320209975"/>
        </c:manualLayout>
      </c:layout>
      <c:overlay val="0"/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75000"/>
      </a:schemeClr>
    </a:solidFill>
  </c:spPr>
  <c:txPr>
    <a:bodyPr/>
    <a:lstStyle/>
    <a:p>
      <a:pPr>
        <a:defRPr>
          <a:solidFill>
            <a:schemeClr val="bg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Poisson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'Error Sums'!#REF!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'Error Sums'!#REF!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v>Binomial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'Error Sums'!#REF!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'Error Sums'!#REF!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9625088"/>
        <c:axId val="149659648"/>
      </c:barChart>
      <c:catAx>
        <c:axId val="149625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9659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659648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96250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Poisson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'Error Sums'!#REF!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'Error Sums'!#REF!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v>Binomial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'Error Sums'!#REF!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'Error Sums'!#REF!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0943616"/>
        <c:axId val="150945152"/>
      </c:barChart>
      <c:catAx>
        <c:axId val="150943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945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9451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9436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Binom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'Error Sums'!#REF!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'Error Sums'!#REF!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v>Norm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'Error Sums'!#REF!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'Error Sums'!#REF!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0974464"/>
        <c:axId val="150976000"/>
      </c:barChart>
      <c:catAx>
        <c:axId val="150974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976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9760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97446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Pois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'Error Sums'!#REF!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'Error Sums'!#REF!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v>Norm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'Error Sums'!#REF!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'Error Sums'!#REF!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1000960"/>
        <c:axId val="151002496"/>
      </c:barChart>
      <c:catAx>
        <c:axId val="151000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002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0024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00096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155918789885912E-2"/>
          <c:y val="5.9808682304923817E-2"/>
          <c:w val="0.78246815270215531"/>
          <c:h val="0.83971389956113041"/>
        </c:manualLayout>
      </c:layout>
      <c:barChart>
        <c:barDir val="col"/>
        <c:grouping val="clustered"/>
        <c:varyColors val="0"/>
        <c:ser>
          <c:idx val="0"/>
          <c:order val="0"/>
          <c:tx>
            <c:v>Poisson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'Max Error Calc'!$B$232:$B$385</c:f>
              <c:numCache>
                <c:formatCode>General</c:formatCode>
                <c:ptCount val="154"/>
                <c:pt idx="0">
                  <c:v>227</c:v>
                </c:pt>
                <c:pt idx="1">
                  <c:v>228</c:v>
                </c:pt>
                <c:pt idx="2">
                  <c:v>229</c:v>
                </c:pt>
                <c:pt idx="3">
                  <c:v>230</c:v>
                </c:pt>
                <c:pt idx="4">
                  <c:v>231</c:v>
                </c:pt>
                <c:pt idx="5">
                  <c:v>232</c:v>
                </c:pt>
                <c:pt idx="6">
                  <c:v>233</c:v>
                </c:pt>
                <c:pt idx="7">
                  <c:v>234</c:v>
                </c:pt>
                <c:pt idx="8">
                  <c:v>235</c:v>
                </c:pt>
                <c:pt idx="9">
                  <c:v>236</c:v>
                </c:pt>
                <c:pt idx="10">
                  <c:v>237</c:v>
                </c:pt>
                <c:pt idx="11">
                  <c:v>238</c:v>
                </c:pt>
                <c:pt idx="12">
                  <c:v>239</c:v>
                </c:pt>
                <c:pt idx="13">
                  <c:v>240</c:v>
                </c:pt>
                <c:pt idx="14">
                  <c:v>241</c:v>
                </c:pt>
                <c:pt idx="15">
                  <c:v>242</c:v>
                </c:pt>
                <c:pt idx="16">
                  <c:v>243</c:v>
                </c:pt>
                <c:pt idx="17">
                  <c:v>244</c:v>
                </c:pt>
                <c:pt idx="18">
                  <c:v>245</c:v>
                </c:pt>
                <c:pt idx="19">
                  <c:v>246</c:v>
                </c:pt>
                <c:pt idx="20">
                  <c:v>247</c:v>
                </c:pt>
                <c:pt idx="21">
                  <c:v>248</c:v>
                </c:pt>
                <c:pt idx="22">
                  <c:v>249</c:v>
                </c:pt>
                <c:pt idx="23">
                  <c:v>250</c:v>
                </c:pt>
                <c:pt idx="24">
                  <c:v>251</c:v>
                </c:pt>
                <c:pt idx="25">
                  <c:v>252</c:v>
                </c:pt>
                <c:pt idx="26">
                  <c:v>253</c:v>
                </c:pt>
                <c:pt idx="27">
                  <c:v>254</c:v>
                </c:pt>
                <c:pt idx="28">
                  <c:v>255</c:v>
                </c:pt>
                <c:pt idx="29">
                  <c:v>256</c:v>
                </c:pt>
                <c:pt idx="30">
                  <c:v>257</c:v>
                </c:pt>
                <c:pt idx="31">
                  <c:v>258</c:v>
                </c:pt>
                <c:pt idx="32">
                  <c:v>259</c:v>
                </c:pt>
                <c:pt idx="33">
                  <c:v>260</c:v>
                </c:pt>
                <c:pt idx="34">
                  <c:v>261</c:v>
                </c:pt>
                <c:pt idx="35">
                  <c:v>262</c:v>
                </c:pt>
                <c:pt idx="36">
                  <c:v>263</c:v>
                </c:pt>
                <c:pt idx="37">
                  <c:v>264</c:v>
                </c:pt>
                <c:pt idx="38">
                  <c:v>265</c:v>
                </c:pt>
                <c:pt idx="39">
                  <c:v>266</c:v>
                </c:pt>
                <c:pt idx="40">
                  <c:v>267</c:v>
                </c:pt>
                <c:pt idx="41">
                  <c:v>268</c:v>
                </c:pt>
                <c:pt idx="42">
                  <c:v>269</c:v>
                </c:pt>
                <c:pt idx="43">
                  <c:v>270</c:v>
                </c:pt>
                <c:pt idx="44">
                  <c:v>271</c:v>
                </c:pt>
                <c:pt idx="45">
                  <c:v>272</c:v>
                </c:pt>
                <c:pt idx="46">
                  <c:v>273</c:v>
                </c:pt>
                <c:pt idx="47">
                  <c:v>274</c:v>
                </c:pt>
                <c:pt idx="48">
                  <c:v>275</c:v>
                </c:pt>
                <c:pt idx="49">
                  <c:v>276</c:v>
                </c:pt>
                <c:pt idx="50">
                  <c:v>277</c:v>
                </c:pt>
                <c:pt idx="51">
                  <c:v>278</c:v>
                </c:pt>
                <c:pt idx="52">
                  <c:v>279</c:v>
                </c:pt>
                <c:pt idx="53">
                  <c:v>280</c:v>
                </c:pt>
                <c:pt idx="54">
                  <c:v>281</c:v>
                </c:pt>
                <c:pt idx="55">
                  <c:v>282</c:v>
                </c:pt>
                <c:pt idx="56">
                  <c:v>283</c:v>
                </c:pt>
                <c:pt idx="57">
                  <c:v>284</c:v>
                </c:pt>
                <c:pt idx="58">
                  <c:v>285</c:v>
                </c:pt>
                <c:pt idx="59">
                  <c:v>286</c:v>
                </c:pt>
                <c:pt idx="60">
                  <c:v>287</c:v>
                </c:pt>
                <c:pt idx="61">
                  <c:v>288</c:v>
                </c:pt>
                <c:pt idx="62">
                  <c:v>289</c:v>
                </c:pt>
                <c:pt idx="63">
                  <c:v>290</c:v>
                </c:pt>
                <c:pt idx="64">
                  <c:v>291</c:v>
                </c:pt>
                <c:pt idx="65">
                  <c:v>292</c:v>
                </c:pt>
                <c:pt idx="66">
                  <c:v>293</c:v>
                </c:pt>
                <c:pt idx="67">
                  <c:v>294</c:v>
                </c:pt>
                <c:pt idx="68">
                  <c:v>295</c:v>
                </c:pt>
                <c:pt idx="69">
                  <c:v>296</c:v>
                </c:pt>
                <c:pt idx="70">
                  <c:v>297</c:v>
                </c:pt>
                <c:pt idx="71">
                  <c:v>298</c:v>
                </c:pt>
                <c:pt idx="72">
                  <c:v>299</c:v>
                </c:pt>
                <c:pt idx="73">
                  <c:v>300</c:v>
                </c:pt>
                <c:pt idx="74">
                  <c:v>301</c:v>
                </c:pt>
                <c:pt idx="75">
                  <c:v>302</c:v>
                </c:pt>
                <c:pt idx="76">
                  <c:v>303</c:v>
                </c:pt>
                <c:pt idx="77">
                  <c:v>304</c:v>
                </c:pt>
                <c:pt idx="78">
                  <c:v>305</c:v>
                </c:pt>
                <c:pt idx="79">
                  <c:v>306</c:v>
                </c:pt>
                <c:pt idx="80">
                  <c:v>307</c:v>
                </c:pt>
                <c:pt idx="81">
                  <c:v>308</c:v>
                </c:pt>
                <c:pt idx="82">
                  <c:v>309</c:v>
                </c:pt>
                <c:pt idx="83">
                  <c:v>310</c:v>
                </c:pt>
                <c:pt idx="84">
                  <c:v>311</c:v>
                </c:pt>
                <c:pt idx="85">
                  <c:v>312</c:v>
                </c:pt>
                <c:pt idx="86">
                  <c:v>313</c:v>
                </c:pt>
                <c:pt idx="87">
                  <c:v>314</c:v>
                </c:pt>
                <c:pt idx="88">
                  <c:v>315</c:v>
                </c:pt>
                <c:pt idx="89">
                  <c:v>316</c:v>
                </c:pt>
                <c:pt idx="90">
                  <c:v>317</c:v>
                </c:pt>
                <c:pt idx="91">
                  <c:v>318</c:v>
                </c:pt>
                <c:pt idx="92">
                  <c:v>319</c:v>
                </c:pt>
                <c:pt idx="93">
                  <c:v>320</c:v>
                </c:pt>
                <c:pt idx="94">
                  <c:v>321</c:v>
                </c:pt>
                <c:pt idx="95">
                  <c:v>322</c:v>
                </c:pt>
                <c:pt idx="96">
                  <c:v>323</c:v>
                </c:pt>
                <c:pt idx="97">
                  <c:v>324</c:v>
                </c:pt>
                <c:pt idx="98">
                  <c:v>325</c:v>
                </c:pt>
                <c:pt idx="99">
                  <c:v>326</c:v>
                </c:pt>
                <c:pt idx="100">
                  <c:v>327</c:v>
                </c:pt>
                <c:pt idx="101">
                  <c:v>328</c:v>
                </c:pt>
                <c:pt idx="102">
                  <c:v>329</c:v>
                </c:pt>
                <c:pt idx="103">
                  <c:v>330</c:v>
                </c:pt>
                <c:pt idx="104">
                  <c:v>331</c:v>
                </c:pt>
                <c:pt idx="105">
                  <c:v>332</c:v>
                </c:pt>
                <c:pt idx="106">
                  <c:v>333</c:v>
                </c:pt>
                <c:pt idx="107">
                  <c:v>334</c:v>
                </c:pt>
                <c:pt idx="108">
                  <c:v>335</c:v>
                </c:pt>
                <c:pt idx="109">
                  <c:v>336</c:v>
                </c:pt>
                <c:pt idx="110">
                  <c:v>337</c:v>
                </c:pt>
                <c:pt idx="111">
                  <c:v>338</c:v>
                </c:pt>
                <c:pt idx="112">
                  <c:v>339</c:v>
                </c:pt>
                <c:pt idx="113">
                  <c:v>340</c:v>
                </c:pt>
                <c:pt idx="114">
                  <c:v>341</c:v>
                </c:pt>
                <c:pt idx="115">
                  <c:v>342</c:v>
                </c:pt>
                <c:pt idx="116">
                  <c:v>343</c:v>
                </c:pt>
                <c:pt idx="117">
                  <c:v>344</c:v>
                </c:pt>
                <c:pt idx="118">
                  <c:v>345</c:v>
                </c:pt>
                <c:pt idx="119">
                  <c:v>346</c:v>
                </c:pt>
                <c:pt idx="120">
                  <c:v>347</c:v>
                </c:pt>
                <c:pt idx="121">
                  <c:v>348</c:v>
                </c:pt>
                <c:pt idx="122">
                  <c:v>349</c:v>
                </c:pt>
                <c:pt idx="123">
                  <c:v>350</c:v>
                </c:pt>
                <c:pt idx="124">
                  <c:v>351</c:v>
                </c:pt>
                <c:pt idx="125">
                  <c:v>352</c:v>
                </c:pt>
                <c:pt idx="126">
                  <c:v>353</c:v>
                </c:pt>
                <c:pt idx="127">
                  <c:v>354</c:v>
                </c:pt>
                <c:pt idx="128">
                  <c:v>355</c:v>
                </c:pt>
                <c:pt idx="129">
                  <c:v>356</c:v>
                </c:pt>
                <c:pt idx="130">
                  <c:v>357</c:v>
                </c:pt>
                <c:pt idx="131">
                  <c:v>358</c:v>
                </c:pt>
                <c:pt idx="132">
                  <c:v>359</c:v>
                </c:pt>
                <c:pt idx="133">
                  <c:v>360</c:v>
                </c:pt>
                <c:pt idx="134">
                  <c:v>361</c:v>
                </c:pt>
                <c:pt idx="135">
                  <c:v>362</c:v>
                </c:pt>
                <c:pt idx="136">
                  <c:v>363</c:v>
                </c:pt>
                <c:pt idx="137">
                  <c:v>364</c:v>
                </c:pt>
                <c:pt idx="138">
                  <c:v>365</c:v>
                </c:pt>
                <c:pt idx="139">
                  <c:v>366</c:v>
                </c:pt>
                <c:pt idx="140">
                  <c:v>367</c:v>
                </c:pt>
                <c:pt idx="141">
                  <c:v>368</c:v>
                </c:pt>
                <c:pt idx="142">
                  <c:v>369</c:v>
                </c:pt>
                <c:pt idx="143">
                  <c:v>370</c:v>
                </c:pt>
                <c:pt idx="144">
                  <c:v>371</c:v>
                </c:pt>
                <c:pt idx="145">
                  <c:v>372</c:v>
                </c:pt>
                <c:pt idx="146">
                  <c:v>373</c:v>
                </c:pt>
                <c:pt idx="147">
                  <c:v>374</c:v>
                </c:pt>
                <c:pt idx="148">
                  <c:v>375</c:v>
                </c:pt>
                <c:pt idx="149">
                  <c:v>376</c:v>
                </c:pt>
                <c:pt idx="150">
                  <c:v>377</c:v>
                </c:pt>
                <c:pt idx="151">
                  <c:v>378</c:v>
                </c:pt>
                <c:pt idx="152">
                  <c:v>379</c:v>
                </c:pt>
                <c:pt idx="153">
                  <c:v>380</c:v>
                </c:pt>
              </c:numCache>
            </c:numRef>
          </c:cat>
          <c:val>
            <c:numRef>
              <c:f>'Max Error Calc'!$H$232:$H$385</c:f>
              <c:numCache>
                <c:formatCode>0.00000</c:formatCode>
                <c:ptCount val="154"/>
                <c:pt idx="0">
                  <c:v>0.99999999803983108</c:v>
                </c:pt>
                <c:pt idx="1">
                  <c:v>0.99999999872597534</c:v>
                </c:pt>
                <c:pt idx="2">
                  <c:v>0.99999999917541482</c:v>
                </c:pt>
                <c:pt idx="3">
                  <c:v>0.99999999946852758</c:v>
                </c:pt>
                <c:pt idx="4">
                  <c:v>0.99999999965886055</c:v>
                </c:pt>
                <c:pt idx="5">
                  <c:v>0.99999999978192067</c:v>
                </c:pt>
                <c:pt idx="6">
                  <c:v>0.99999999986114385</c:v>
                </c:pt>
                <c:pt idx="7">
                  <c:v>0.99999999991192801</c:v>
                </c:pt>
                <c:pt idx="8">
                  <c:v>0.99999999994434341</c:v>
                </c:pt>
                <c:pt idx="9">
                  <c:v>0.99999999996494637</c:v>
                </c:pt>
                <c:pt idx="10">
                  <c:v>0.99999999997798628</c:v>
                </c:pt>
                <c:pt idx="11">
                  <c:v>0.9999999999862047</c:v>
                </c:pt>
                <c:pt idx="12">
                  <c:v>0.99999999999136269</c:v>
                </c:pt>
                <c:pt idx="13">
                  <c:v>0.99999999999458644</c:v>
                </c:pt>
                <c:pt idx="14">
                  <c:v>0.99999999999659295</c:v>
                </c:pt>
                <c:pt idx="15">
                  <c:v>0.99999999999783662</c:v>
                </c:pt>
                <c:pt idx="16">
                  <c:v>0.99999999999860434</c:v>
                </c:pt>
                <c:pt idx="17">
                  <c:v>0.99999999999907629</c:v>
                </c:pt>
                <c:pt idx="18">
                  <c:v>0.99999999999936529</c:v>
                </c:pt>
                <c:pt idx="19">
                  <c:v>0.99999999999954148</c:v>
                </c:pt>
                <c:pt idx="20">
                  <c:v>0.9999999999996485</c:v>
                </c:pt>
                <c:pt idx="21">
                  <c:v>0.99999999999971323</c:v>
                </c:pt>
                <c:pt idx="22">
                  <c:v>0.9999999999997522</c:v>
                </c:pt>
                <c:pt idx="23">
                  <c:v>0.99999999999977562</c:v>
                </c:pt>
                <c:pt idx="24">
                  <c:v>0.99999999999978961</c:v>
                </c:pt>
                <c:pt idx="25">
                  <c:v>0.99999999999979794</c:v>
                </c:pt>
                <c:pt idx="26">
                  <c:v>0.99999999999980282</c:v>
                </c:pt>
                <c:pt idx="27">
                  <c:v>0.99999999999980571</c:v>
                </c:pt>
                <c:pt idx="28">
                  <c:v>0.99999999999980738</c:v>
                </c:pt>
                <c:pt idx="29">
                  <c:v>0.99999999999980838</c:v>
                </c:pt>
                <c:pt idx="30">
                  <c:v>0.99999999999980893</c:v>
                </c:pt>
                <c:pt idx="31">
                  <c:v>0.99999999999980926</c:v>
                </c:pt>
                <c:pt idx="32">
                  <c:v>0.99999999999980949</c:v>
                </c:pt>
                <c:pt idx="33">
                  <c:v>0.9999999999998096</c:v>
                </c:pt>
                <c:pt idx="34">
                  <c:v>0.99999999999980971</c:v>
                </c:pt>
                <c:pt idx="35">
                  <c:v>0.99999999999980971</c:v>
                </c:pt>
                <c:pt idx="36">
                  <c:v>0.99999999999980971</c:v>
                </c:pt>
                <c:pt idx="37">
                  <c:v>0.99999999999980971</c:v>
                </c:pt>
                <c:pt idx="38">
                  <c:v>0.99999999999980971</c:v>
                </c:pt>
                <c:pt idx="39">
                  <c:v>0.99999999999980971</c:v>
                </c:pt>
                <c:pt idx="40">
                  <c:v>0.99999999999980971</c:v>
                </c:pt>
                <c:pt idx="41">
                  <c:v>0.99999999999980971</c:v>
                </c:pt>
                <c:pt idx="42">
                  <c:v>0.99999999999980971</c:v>
                </c:pt>
                <c:pt idx="43">
                  <c:v>0.99999999999980971</c:v>
                </c:pt>
                <c:pt idx="44">
                  <c:v>0.99999999999980971</c:v>
                </c:pt>
                <c:pt idx="45">
                  <c:v>0.99999999999980971</c:v>
                </c:pt>
                <c:pt idx="46">
                  <c:v>0.99999999999980971</c:v>
                </c:pt>
                <c:pt idx="47">
                  <c:v>0.99999999999980971</c:v>
                </c:pt>
                <c:pt idx="48">
                  <c:v>0.99999999999980971</c:v>
                </c:pt>
                <c:pt idx="49">
                  <c:v>0.99999999999980971</c:v>
                </c:pt>
                <c:pt idx="50">
                  <c:v>0.99999999999980971</c:v>
                </c:pt>
                <c:pt idx="51">
                  <c:v>0.99999999999980971</c:v>
                </c:pt>
                <c:pt idx="52">
                  <c:v>0.99999999999980971</c:v>
                </c:pt>
                <c:pt idx="53">
                  <c:v>0.99999999999980971</c:v>
                </c:pt>
                <c:pt idx="54">
                  <c:v>0.99999999999980971</c:v>
                </c:pt>
                <c:pt idx="55">
                  <c:v>0.99999999999980971</c:v>
                </c:pt>
                <c:pt idx="56">
                  <c:v>0.99999999999980971</c:v>
                </c:pt>
                <c:pt idx="57">
                  <c:v>0.99999999999980971</c:v>
                </c:pt>
                <c:pt idx="58">
                  <c:v>0.99999999999980971</c:v>
                </c:pt>
                <c:pt idx="59">
                  <c:v>0.99999999999980971</c:v>
                </c:pt>
                <c:pt idx="60">
                  <c:v>0.99999999999980971</c:v>
                </c:pt>
                <c:pt idx="61">
                  <c:v>0.99999999999980971</c:v>
                </c:pt>
                <c:pt idx="62">
                  <c:v>0.99999999999980971</c:v>
                </c:pt>
                <c:pt idx="63">
                  <c:v>0.99999999999980971</c:v>
                </c:pt>
                <c:pt idx="64">
                  <c:v>0.99999999999980971</c:v>
                </c:pt>
                <c:pt idx="65">
                  <c:v>0.99999999999980971</c:v>
                </c:pt>
                <c:pt idx="66">
                  <c:v>0.99999999999980971</c:v>
                </c:pt>
                <c:pt idx="67">
                  <c:v>0.99999999999980971</c:v>
                </c:pt>
                <c:pt idx="68">
                  <c:v>0.99999999999980971</c:v>
                </c:pt>
                <c:pt idx="69">
                  <c:v>0.99999999999980971</c:v>
                </c:pt>
                <c:pt idx="70">
                  <c:v>0.99999999999980971</c:v>
                </c:pt>
                <c:pt idx="71">
                  <c:v>0.99999999999980971</c:v>
                </c:pt>
                <c:pt idx="72">
                  <c:v>0.99999999999980971</c:v>
                </c:pt>
                <c:pt idx="73">
                  <c:v>0.99999999999980971</c:v>
                </c:pt>
                <c:pt idx="74">
                  <c:v>0.99999999999980971</c:v>
                </c:pt>
                <c:pt idx="75">
                  <c:v>0.99999999999980971</c:v>
                </c:pt>
                <c:pt idx="76">
                  <c:v>0.99999999999980971</c:v>
                </c:pt>
                <c:pt idx="77">
                  <c:v>0.99999999999980971</c:v>
                </c:pt>
                <c:pt idx="78">
                  <c:v>0.99999999999980971</c:v>
                </c:pt>
                <c:pt idx="79">
                  <c:v>0.99999999999980971</c:v>
                </c:pt>
                <c:pt idx="80">
                  <c:v>0.99999999999980971</c:v>
                </c:pt>
                <c:pt idx="81">
                  <c:v>0.99999999999980971</c:v>
                </c:pt>
                <c:pt idx="82">
                  <c:v>0.99999999999980971</c:v>
                </c:pt>
                <c:pt idx="83">
                  <c:v>0.99999999999980971</c:v>
                </c:pt>
                <c:pt idx="84">
                  <c:v>0.99999999999980971</c:v>
                </c:pt>
                <c:pt idx="85">
                  <c:v>0.99999999999980971</c:v>
                </c:pt>
                <c:pt idx="86">
                  <c:v>0.99999999999980971</c:v>
                </c:pt>
                <c:pt idx="87">
                  <c:v>0.99999999999980971</c:v>
                </c:pt>
                <c:pt idx="88">
                  <c:v>0.99999999999980971</c:v>
                </c:pt>
                <c:pt idx="89">
                  <c:v>0.99999999999980971</c:v>
                </c:pt>
                <c:pt idx="90">
                  <c:v>0.99999999999980971</c:v>
                </c:pt>
                <c:pt idx="91">
                  <c:v>0.99999999999980971</c:v>
                </c:pt>
                <c:pt idx="92">
                  <c:v>0.99999999999980971</c:v>
                </c:pt>
                <c:pt idx="93">
                  <c:v>0.99999999999980971</c:v>
                </c:pt>
                <c:pt idx="94">
                  <c:v>0.99999999999980971</c:v>
                </c:pt>
                <c:pt idx="95">
                  <c:v>0.99999999999980971</c:v>
                </c:pt>
                <c:pt idx="96">
                  <c:v>0.99999999999980971</c:v>
                </c:pt>
                <c:pt idx="97">
                  <c:v>0.99999999999980971</c:v>
                </c:pt>
                <c:pt idx="98">
                  <c:v>0.99999999999980971</c:v>
                </c:pt>
                <c:pt idx="99">
                  <c:v>0.99999999999980971</c:v>
                </c:pt>
                <c:pt idx="100">
                  <c:v>0.99999999999980971</c:v>
                </c:pt>
                <c:pt idx="101">
                  <c:v>0.99999999999980971</c:v>
                </c:pt>
                <c:pt idx="102">
                  <c:v>0.99999999999980971</c:v>
                </c:pt>
                <c:pt idx="103">
                  <c:v>0.99999999999980971</c:v>
                </c:pt>
                <c:pt idx="104">
                  <c:v>0.99999999999980971</c:v>
                </c:pt>
                <c:pt idx="105">
                  <c:v>0.99999999999980971</c:v>
                </c:pt>
                <c:pt idx="106">
                  <c:v>0.99999999999980971</c:v>
                </c:pt>
                <c:pt idx="107">
                  <c:v>0.99999999999980971</c:v>
                </c:pt>
                <c:pt idx="108">
                  <c:v>0.99999999999980971</c:v>
                </c:pt>
                <c:pt idx="109">
                  <c:v>0.99999999999980971</c:v>
                </c:pt>
                <c:pt idx="110">
                  <c:v>0.99999999999980971</c:v>
                </c:pt>
                <c:pt idx="111">
                  <c:v>0.99999999999980971</c:v>
                </c:pt>
                <c:pt idx="112">
                  <c:v>0.99999999999980971</c:v>
                </c:pt>
                <c:pt idx="113">
                  <c:v>0.99999999999980971</c:v>
                </c:pt>
                <c:pt idx="114">
                  <c:v>0.99999999999980971</c:v>
                </c:pt>
                <c:pt idx="115">
                  <c:v>0.99999999999980971</c:v>
                </c:pt>
                <c:pt idx="116">
                  <c:v>0.99999999999980971</c:v>
                </c:pt>
                <c:pt idx="117">
                  <c:v>0.99999999999980971</c:v>
                </c:pt>
                <c:pt idx="118">
                  <c:v>0.99999999999980971</c:v>
                </c:pt>
                <c:pt idx="119">
                  <c:v>0.99999999999980971</c:v>
                </c:pt>
                <c:pt idx="120">
                  <c:v>0.99999999999980971</c:v>
                </c:pt>
                <c:pt idx="121">
                  <c:v>0.99999999999980971</c:v>
                </c:pt>
                <c:pt idx="122">
                  <c:v>0.99999999999980971</c:v>
                </c:pt>
                <c:pt idx="123">
                  <c:v>0.99999999999980971</c:v>
                </c:pt>
                <c:pt idx="124">
                  <c:v>0.99999999999980971</c:v>
                </c:pt>
                <c:pt idx="125">
                  <c:v>0.99999999999980971</c:v>
                </c:pt>
                <c:pt idx="126">
                  <c:v>0.99999999999980971</c:v>
                </c:pt>
                <c:pt idx="127">
                  <c:v>0.99999999999980971</c:v>
                </c:pt>
                <c:pt idx="128">
                  <c:v>0.99999999999980971</c:v>
                </c:pt>
                <c:pt idx="129">
                  <c:v>0.99999999999980971</c:v>
                </c:pt>
                <c:pt idx="130">
                  <c:v>0.99999999999980971</c:v>
                </c:pt>
                <c:pt idx="131">
                  <c:v>0.99999999999980971</c:v>
                </c:pt>
                <c:pt idx="132">
                  <c:v>0.99999999999980971</c:v>
                </c:pt>
                <c:pt idx="133">
                  <c:v>0.99999999999980971</c:v>
                </c:pt>
                <c:pt idx="134">
                  <c:v>0.99999999999980971</c:v>
                </c:pt>
                <c:pt idx="135">
                  <c:v>0.99999999999980971</c:v>
                </c:pt>
                <c:pt idx="136">
                  <c:v>0.99999999999980971</c:v>
                </c:pt>
                <c:pt idx="137">
                  <c:v>0.99999999999980971</c:v>
                </c:pt>
                <c:pt idx="138">
                  <c:v>0.99999999999980971</c:v>
                </c:pt>
                <c:pt idx="139">
                  <c:v>0.99999999999980971</c:v>
                </c:pt>
                <c:pt idx="140">
                  <c:v>0.99999999999980971</c:v>
                </c:pt>
                <c:pt idx="141">
                  <c:v>0.99999999999980971</c:v>
                </c:pt>
                <c:pt idx="142">
                  <c:v>0.99999999999980971</c:v>
                </c:pt>
                <c:pt idx="143">
                  <c:v>0.99999999999980971</c:v>
                </c:pt>
                <c:pt idx="144">
                  <c:v>0.99999999999980971</c:v>
                </c:pt>
                <c:pt idx="145">
                  <c:v>0.99999999999980971</c:v>
                </c:pt>
                <c:pt idx="146">
                  <c:v>0.99999999999980971</c:v>
                </c:pt>
                <c:pt idx="147">
                  <c:v>0.99999999999980971</c:v>
                </c:pt>
                <c:pt idx="148">
                  <c:v>0.99999999999980971</c:v>
                </c:pt>
                <c:pt idx="149">
                  <c:v>0.99999999999980971</c:v>
                </c:pt>
                <c:pt idx="150">
                  <c:v>0.99999999999980971</c:v>
                </c:pt>
                <c:pt idx="151">
                  <c:v>0.99999999999980971</c:v>
                </c:pt>
                <c:pt idx="152">
                  <c:v>0.99999999999980971</c:v>
                </c:pt>
                <c:pt idx="153">
                  <c:v>0.99999999999980971</c:v>
                </c:pt>
              </c:numCache>
            </c:numRef>
          </c:val>
        </c:ser>
        <c:ser>
          <c:idx val="1"/>
          <c:order val="1"/>
          <c:tx>
            <c:v>Binomial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'Max Error Calc'!$B$232:$B$385</c:f>
              <c:numCache>
                <c:formatCode>General</c:formatCode>
                <c:ptCount val="154"/>
                <c:pt idx="0">
                  <c:v>227</c:v>
                </c:pt>
                <c:pt idx="1">
                  <c:v>228</c:v>
                </c:pt>
                <c:pt idx="2">
                  <c:v>229</c:v>
                </c:pt>
                <c:pt idx="3">
                  <c:v>230</c:v>
                </c:pt>
                <c:pt idx="4">
                  <c:v>231</c:v>
                </c:pt>
                <c:pt idx="5">
                  <c:v>232</c:v>
                </c:pt>
                <c:pt idx="6">
                  <c:v>233</c:v>
                </c:pt>
                <c:pt idx="7">
                  <c:v>234</c:v>
                </c:pt>
                <c:pt idx="8">
                  <c:v>235</c:v>
                </c:pt>
                <c:pt idx="9">
                  <c:v>236</c:v>
                </c:pt>
                <c:pt idx="10">
                  <c:v>237</c:v>
                </c:pt>
                <c:pt idx="11">
                  <c:v>238</c:v>
                </c:pt>
                <c:pt idx="12">
                  <c:v>239</c:v>
                </c:pt>
                <c:pt idx="13">
                  <c:v>240</c:v>
                </c:pt>
                <c:pt idx="14">
                  <c:v>241</c:v>
                </c:pt>
                <c:pt idx="15">
                  <c:v>242</c:v>
                </c:pt>
                <c:pt idx="16">
                  <c:v>243</c:v>
                </c:pt>
                <c:pt idx="17">
                  <c:v>244</c:v>
                </c:pt>
                <c:pt idx="18">
                  <c:v>245</c:v>
                </c:pt>
                <c:pt idx="19">
                  <c:v>246</c:v>
                </c:pt>
                <c:pt idx="20">
                  <c:v>247</c:v>
                </c:pt>
                <c:pt idx="21">
                  <c:v>248</c:v>
                </c:pt>
                <c:pt idx="22">
                  <c:v>249</c:v>
                </c:pt>
                <c:pt idx="23">
                  <c:v>250</c:v>
                </c:pt>
                <c:pt idx="24">
                  <c:v>251</c:v>
                </c:pt>
                <c:pt idx="25">
                  <c:v>252</c:v>
                </c:pt>
                <c:pt idx="26">
                  <c:v>253</c:v>
                </c:pt>
                <c:pt idx="27">
                  <c:v>254</c:v>
                </c:pt>
                <c:pt idx="28">
                  <c:v>255</c:v>
                </c:pt>
                <c:pt idx="29">
                  <c:v>256</c:v>
                </c:pt>
                <c:pt idx="30">
                  <c:v>257</c:v>
                </c:pt>
                <c:pt idx="31">
                  <c:v>258</c:v>
                </c:pt>
                <c:pt idx="32">
                  <c:v>259</c:v>
                </c:pt>
                <c:pt idx="33">
                  <c:v>260</c:v>
                </c:pt>
                <c:pt idx="34">
                  <c:v>261</c:v>
                </c:pt>
                <c:pt idx="35">
                  <c:v>262</c:v>
                </c:pt>
                <c:pt idx="36">
                  <c:v>263</c:v>
                </c:pt>
                <c:pt idx="37">
                  <c:v>264</c:v>
                </c:pt>
                <c:pt idx="38">
                  <c:v>265</c:v>
                </c:pt>
                <c:pt idx="39">
                  <c:v>266</c:v>
                </c:pt>
                <c:pt idx="40">
                  <c:v>267</c:v>
                </c:pt>
                <c:pt idx="41">
                  <c:v>268</c:v>
                </c:pt>
                <c:pt idx="42">
                  <c:v>269</c:v>
                </c:pt>
                <c:pt idx="43">
                  <c:v>270</c:v>
                </c:pt>
                <c:pt idx="44">
                  <c:v>271</c:v>
                </c:pt>
                <c:pt idx="45">
                  <c:v>272</c:v>
                </c:pt>
                <c:pt idx="46">
                  <c:v>273</c:v>
                </c:pt>
                <c:pt idx="47">
                  <c:v>274</c:v>
                </c:pt>
                <c:pt idx="48">
                  <c:v>275</c:v>
                </c:pt>
                <c:pt idx="49">
                  <c:v>276</c:v>
                </c:pt>
                <c:pt idx="50">
                  <c:v>277</c:v>
                </c:pt>
                <c:pt idx="51">
                  <c:v>278</c:v>
                </c:pt>
                <c:pt idx="52">
                  <c:v>279</c:v>
                </c:pt>
                <c:pt idx="53">
                  <c:v>280</c:v>
                </c:pt>
                <c:pt idx="54">
                  <c:v>281</c:v>
                </c:pt>
                <c:pt idx="55">
                  <c:v>282</c:v>
                </c:pt>
                <c:pt idx="56">
                  <c:v>283</c:v>
                </c:pt>
                <c:pt idx="57">
                  <c:v>284</c:v>
                </c:pt>
                <c:pt idx="58">
                  <c:v>285</c:v>
                </c:pt>
                <c:pt idx="59">
                  <c:v>286</c:v>
                </c:pt>
                <c:pt idx="60">
                  <c:v>287</c:v>
                </c:pt>
                <c:pt idx="61">
                  <c:v>288</c:v>
                </c:pt>
                <c:pt idx="62">
                  <c:v>289</c:v>
                </c:pt>
                <c:pt idx="63">
                  <c:v>290</c:v>
                </c:pt>
                <c:pt idx="64">
                  <c:v>291</c:v>
                </c:pt>
                <c:pt idx="65">
                  <c:v>292</c:v>
                </c:pt>
                <c:pt idx="66">
                  <c:v>293</c:v>
                </c:pt>
                <c:pt idx="67">
                  <c:v>294</c:v>
                </c:pt>
                <c:pt idx="68">
                  <c:v>295</c:v>
                </c:pt>
                <c:pt idx="69">
                  <c:v>296</c:v>
                </c:pt>
                <c:pt idx="70">
                  <c:v>297</c:v>
                </c:pt>
                <c:pt idx="71">
                  <c:v>298</c:v>
                </c:pt>
                <c:pt idx="72">
                  <c:v>299</c:v>
                </c:pt>
                <c:pt idx="73">
                  <c:v>300</c:v>
                </c:pt>
                <c:pt idx="74">
                  <c:v>301</c:v>
                </c:pt>
                <c:pt idx="75">
                  <c:v>302</c:v>
                </c:pt>
                <c:pt idx="76">
                  <c:v>303</c:v>
                </c:pt>
                <c:pt idx="77">
                  <c:v>304</c:v>
                </c:pt>
                <c:pt idx="78">
                  <c:v>305</c:v>
                </c:pt>
                <c:pt idx="79">
                  <c:v>306</c:v>
                </c:pt>
                <c:pt idx="80">
                  <c:v>307</c:v>
                </c:pt>
                <c:pt idx="81">
                  <c:v>308</c:v>
                </c:pt>
                <c:pt idx="82">
                  <c:v>309</c:v>
                </c:pt>
                <c:pt idx="83">
                  <c:v>310</c:v>
                </c:pt>
                <c:pt idx="84">
                  <c:v>311</c:v>
                </c:pt>
                <c:pt idx="85">
                  <c:v>312</c:v>
                </c:pt>
                <c:pt idx="86">
                  <c:v>313</c:v>
                </c:pt>
                <c:pt idx="87">
                  <c:v>314</c:v>
                </c:pt>
                <c:pt idx="88">
                  <c:v>315</c:v>
                </c:pt>
                <c:pt idx="89">
                  <c:v>316</c:v>
                </c:pt>
                <c:pt idx="90">
                  <c:v>317</c:v>
                </c:pt>
                <c:pt idx="91">
                  <c:v>318</c:v>
                </c:pt>
                <c:pt idx="92">
                  <c:v>319</c:v>
                </c:pt>
                <c:pt idx="93">
                  <c:v>320</c:v>
                </c:pt>
                <c:pt idx="94">
                  <c:v>321</c:v>
                </c:pt>
                <c:pt idx="95">
                  <c:v>322</c:v>
                </c:pt>
                <c:pt idx="96">
                  <c:v>323</c:v>
                </c:pt>
                <c:pt idx="97">
                  <c:v>324</c:v>
                </c:pt>
                <c:pt idx="98">
                  <c:v>325</c:v>
                </c:pt>
                <c:pt idx="99">
                  <c:v>326</c:v>
                </c:pt>
                <c:pt idx="100">
                  <c:v>327</c:v>
                </c:pt>
                <c:pt idx="101">
                  <c:v>328</c:v>
                </c:pt>
                <c:pt idx="102">
                  <c:v>329</c:v>
                </c:pt>
                <c:pt idx="103">
                  <c:v>330</c:v>
                </c:pt>
                <c:pt idx="104">
                  <c:v>331</c:v>
                </c:pt>
                <c:pt idx="105">
                  <c:v>332</c:v>
                </c:pt>
                <c:pt idx="106">
                  <c:v>333</c:v>
                </c:pt>
                <c:pt idx="107">
                  <c:v>334</c:v>
                </c:pt>
                <c:pt idx="108">
                  <c:v>335</c:v>
                </c:pt>
                <c:pt idx="109">
                  <c:v>336</c:v>
                </c:pt>
                <c:pt idx="110">
                  <c:v>337</c:v>
                </c:pt>
                <c:pt idx="111">
                  <c:v>338</c:v>
                </c:pt>
                <c:pt idx="112">
                  <c:v>339</c:v>
                </c:pt>
                <c:pt idx="113">
                  <c:v>340</c:v>
                </c:pt>
                <c:pt idx="114">
                  <c:v>341</c:v>
                </c:pt>
                <c:pt idx="115">
                  <c:v>342</c:v>
                </c:pt>
                <c:pt idx="116">
                  <c:v>343</c:v>
                </c:pt>
                <c:pt idx="117">
                  <c:v>344</c:v>
                </c:pt>
                <c:pt idx="118">
                  <c:v>345</c:v>
                </c:pt>
                <c:pt idx="119">
                  <c:v>346</c:v>
                </c:pt>
                <c:pt idx="120">
                  <c:v>347</c:v>
                </c:pt>
                <c:pt idx="121">
                  <c:v>348</c:v>
                </c:pt>
                <c:pt idx="122">
                  <c:v>349</c:v>
                </c:pt>
                <c:pt idx="123">
                  <c:v>350</c:v>
                </c:pt>
                <c:pt idx="124">
                  <c:v>351</c:v>
                </c:pt>
                <c:pt idx="125">
                  <c:v>352</c:v>
                </c:pt>
                <c:pt idx="126">
                  <c:v>353</c:v>
                </c:pt>
                <c:pt idx="127">
                  <c:v>354</c:v>
                </c:pt>
                <c:pt idx="128">
                  <c:v>355</c:v>
                </c:pt>
                <c:pt idx="129">
                  <c:v>356</c:v>
                </c:pt>
                <c:pt idx="130">
                  <c:v>357</c:v>
                </c:pt>
                <c:pt idx="131">
                  <c:v>358</c:v>
                </c:pt>
                <c:pt idx="132">
                  <c:v>359</c:v>
                </c:pt>
                <c:pt idx="133">
                  <c:v>360</c:v>
                </c:pt>
                <c:pt idx="134">
                  <c:v>361</c:v>
                </c:pt>
                <c:pt idx="135">
                  <c:v>362</c:v>
                </c:pt>
                <c:pt idx="136">
                  <c:v>363</c:v>
                </c:pt>
                <c:pt idx="137">
                  <c:v>364</c:v>
                </c:pt>
                <c:pt idx="138">
                  <c:v>365</c:v>
                </c:pt>
                <c:pt idx="139">
                  <c:v>366</c:v>
                </c:pt>
                <c:pt idx="140">
                  <c:v>367</c:v>
                </c:pt>
                <c:pt idx="141">
                  <c:v>368</c:v>
                </c:pt>
                <c:pt idx="142">
                  <c:v>369</c:v>
                </c:pt>
                <c:pt idx="143">
                  <c:v>370</c:v>
                </c:pt>
                <c:pt idx="144">
                  <c:v>371</c:v>
                </c:pt>
                <c:pt idx="145">
                  <c:v>372</c:v>
                </c:pt>
                <c:pt idx="146">
                  <c:v>373</c:v>
                </c:pt>
                <c:pt idx="147">
                  <c:v>374</c:v>
                </c:pt>
                <c:pt idx="148">
                  <c:v>375</c:v>
                </c:pt>
                <c:pt idx="149">
                  <c:v>376</c:v>
                </c:pt>
                <c:pt idx="150">
                  <c:v>377</c:v>
                </c:pt>
                <c:pt idx="151">
                  <c:v>378</c:v>
                </c:pt>
                <c:pt idx="152">
                  <c:v>379</c:v>
                </c:pt>
                <c:pt idx="153">
                  <c:v>380</c:v>
                </c:pt>
              </c:numCache>
            </c:numRef>
          </c:cat>
          <c:val>
            <c:numRef>
              <c:f>'Max Error Calc'!$J$232:$J$385</c:f>
              <c:numCache>
                <c:formatCode>0.00000</c:formatCode>
                <c:ptCount val="154"/>
                <c:pt idx="0">
                  <c:v>1.4303330227928002E-7</c:v>
                </c:pt>
                <c:pt idx="1">
                  <c:v>2.1026848076239306E-7</c:v>
                </c:pt>
                <c:pt idx="2">
                  <c:v>3.0740926265065619E-7</c:v>
                </c:pt>
                <c:pt idx="3">
                  <c:v>4.4696617476714353E-7</c:v>
                </c:pt>
                <c:pt idx="4">
                  <c:v>6.4633319207642543E-7</c:v>
                </c:pt>
                <c:pt idx="5">
                  <c:v>9.2954729856193743E-7</c:v>
                </c:pt>
                <c:pt idx="6">
                  <c:v>1.329624123419475E-6</c:v>
                </c:pt>
                <c:pt idx="7">
                  <c:v>1.891636805957471E-6</c:v>
                </c:pt>
                <c:pt idx="8">
                  <c:v>2.6767463162749791E-6</c:v>
                </c:pt>
                <c:pt idx="9">
                  <c:v>3.7674402183201176E-6</c:v>
                </c:pt>
                <c:pt idx="10">
                  <c:v>5.2742939998074956E-6</c:v>
                </c:pt>
                <c:pt idx="11">
                  <c:v>7.3446351197502043E-6</c:v>
                </c:pt>
                <c:pt idx="12">
                  <c:v>1.0173565066067687E-5</c:v>
                </c:pt>
                <c:pt idx="13">
                  <c:v>1.4017878796688428E-5</c:v>
                </c:pt>
                <c:pt idx="14">
                  <c:v>1.9213513239969293E-5</c:v>
                </c:pt>
                <c:pt idx="15">
                  <c:v>2.6197255641003083E-5</c:v>
                </c:pt>
                <c:pt idx="16">
                  <c:v>3.5533546187710931E-5</c:v>
                </c:pt>
                <c:pt idx="17">
                  <c:v>4.7947314238983765E-5</c:v>
                </c:pt>
                <c:pt idx="18">
                  <c:v>6.4363889131279528E-5</c:v>
                </c:pt>
                <c:pt idx="19">
                  <c:v>8.5957119172539557E-5</c:v>
                </c:pt>
                <c:pt idx="20">
                  <c:v>1.1420690885057841E-4</c:v>
                </c:pt>
                <c:pt idx="21">
                  <c:v>1.5096743585673637E-4</c:v>
                </c:pt>
                <c:pt idx="22">
                  <c:v>1.9854732623303964E-4</c:v>
                </c:pt>
                <c:pt idx="23">
                  <c:v>2.5980303652892579E-4</c:v>
                </c:pt>
                <c:pt idx="24">
                  <c:v>3.3824660406777106E-4</c:v>
                </c:pt>
                <c:pt idx="25">
                  <c:v>4.3816876748035223E-4</c:v>
                </c:pt>
                <c:pt idx="26">
                  <c:v>5.6477821677330411E-4</c:v>
                </c:pt>
                <c:pt idx="27">
                  <c:v>7.243573933005871E-4</c:v>
                </c:pt>
                <c:pt idx="28">
                  <c:v>9.2443481462723179E-4</c:v>
                </c:pt>
                <c:pt idx="29">
                  <c:v>1.1739733395519333E-3</c:v>
                </c:pt>
                <c:pt idx="30">
                  <c:v>1.4835731103312077E-3</c:v>
                </c:pt>
                <c:pt idx="31">
                  <c:v>1.865687113136835E-3</c:v>
                </c:pt>
                <c:pt idx="32">
                  <c:v>2.3348463907129219E-3</c:v>
                </c:pt>
                <c:pt idx="33">
                  <c:v>2.9078909368950661E-3</c:v>
                </c:pt>
                <c:pt idx="34">
                  <c:v>3.6042012228964344E-3</c:v>
                </c:pt>
                <c:pt idx="35">
                  <c:v>4.4459241804018362E-3</c:v>
                </c:pt>
                <c:pt idx="36">
                  <c:v>5.4581863357071742E-3</c:v>
                </c:pt>
                <c:pt idx="37">
                  <c:v>6.6692857000901756E-3</c:v>
                </c:pt>
                <c:pt idx="38">
                  <c:v>8.1108530297710688E-3</c:v>
                </c:pt>
                <c:pt idx="39">
                  <c:v>9.817972235971981E-3</c:v>
                </c:pt>
                <c:pt idx="40">
                  <c:v>1.1829249117756161E-2</c:v>
                </c:pt>
                <c:pt idx="41">
                  <c:v>1.4186817275028621E-2</c:v>
                </c:pt>
                <c:pt idx="42">
                  <c:v>1.6936270102097303E-2</c:v>
                </c:pt>
                <c:pt idx="43">
                  <c:v>2.0126508223664463E-2</c:v>
                </c:pt>
                <c:pt idx="44">
                  <c:v>2.3809492665536815E-2</c:v>
                </c:pt>
                <c:pt idx="45">
                  <c:v>2.8039895488212684E-2</c:v>
                </c:pt>
                <c:pt idx="46">
                  <c:v>3.2874641571270839E-2</c:v>
                </c:pt>
                <c:pt idx="47">
                  <c:v>3.8372337716813039E-2</c:v>
                </c:pt>
                <c:pt idx="48">
                  <c:v>4.459258821291185E-2</c:v>
                </c:pt>
                <c:pt idx="49">
                  <c:v>5.1595199408054737E-2</c:v>
                </c:pt>
                <c:pt idx="50">
                  <c:v>5.9439279612206325E-2</c:v>
                </c:pt>
                <c:pt idx="51">
                  <c:v>6.8182244649618653E-2</c:v>
                </c:pt>
                <c:pt idx="52">
                  <c:v>7.7878743508315543E-2</c:v>
                </c:pt>
                <c:pt idx="53">
                  <c:v>8.8579522605949063E-2</c:v>
                </c:pt>
                <c:pt idx="54">
                  <c:v>0.1003302510507327</c:v>
                </c:pt>
                <c:pt idx="55">
                  <c:v>0.11317033274039673</c:v>
                </c:pt>
                <c:pt idx="56">
                  <c:v>0.12713173403243958</c:v>
                </c:pt>
                <c:pt idx="57">
                  <c:v>0.14223785786502716</c:v>
                </c:pt>
                <c:pt idx="58">
                  <c:v>0.15850249645770814</c:v>
                </c:pt>
                <c:pt idx="59">
                  <c:v>0.17592889494986574</c:v>
                </c:pt>
                <c:pt idx="60">
                  <c:v>0.19450895745369962</c:v>
                </c:pt>
                <c:pt idx="61">
                  <c:v>0.21422262496148853</c:v>
                </c:pt>
                <c:pt idx="62">
                  <c:v>0.23503745135626594</c:v>
                </c:pt>
                <c:pt idx="63">
                  <c:v>0.25690839948437483</c:v>
                </c:pt>
                <c:pt idx="64">
                  <c:v>0.2797778739629575</c:v>
                </c:pt>
                <c:pt idx="65">
                  <c:v>0.3035760012701707</c:v>
                </c:pt>
                <c:pt idx="66">
                  <c:v>0.32822116089987402</c:v>
                </c:pt>
                <c:pt idx="67">
                  <c:v>0.35362076419171062</c:v>
                </c:pt>
                <c:pt idx="68">
                  <c:v>0.37967227013462163</c:v>
                </c:pt>
                <c:pt idx="69">
                  <c:v>0.40626442026457127</c:v>
                </c:pt>
                <c:pt idx="70">
                  <c:v>0.43327866801563203</c:v>
                </c:pt>
                <c:pt idx="71">
                  <c:v>0.4605907718061335</c:v>
                </c:pt>
                <c:pt idx="72">
                  <c:v>0.48807251599284945</c:v>
                </c:pt>
                <c:pt idx="73">
                  <c:v>0.51559351981411983</c:v>
                </c:pt>
                <c:pt idx="74">
                  <c:v>0.54302309172900465</c:v>
                </c:pt>
                <c:pt idx="75">
                  <c:v>0.57023208525100855</c:v>
                </c:pt>
                <c:pt idx="76">
                  <c:v>0.59709471251884194</c:v>
                </c:pt>
                <c:pt idx="77">
                  <c:v>0.62349027342910501</c:v>
                </c:pt>
                <c:pt idx="78">
                  <c:v>0.64930476110153079</c:v>
                </c:pt>
                <c:pt idx="79">
                  <c:v>0.67443230862581083</c:v>
                </c:pt>
                <c:pt idx="80">
                  <c:v>0.69877644726962229</c:v>
                </c:pt>
                <c:pt idx="81">
                  <c:v>0.72225115239044146</c:v>
                </c:pt>
                <c:pt idx="82">
                  <c:v>0.74478165994051904</c:v>
                </c:pt>
                <c:pt idx="83">
                  <c:v>0.76630504342038608</c:v>
                </c:pt>
                <c:pt idx="84">
                  <c:v>0.78677054815319514</c:v>
                </c:pt>
                <c:pt idx="85">
                  <c:v>0.80613968656103185</c:v>
                </c:pt>
                <c:pt idx="86">
                  <c:v>0.82438610448607763</c:v>
                </c:pt>
                <c:pt idx="87">
                  <c:v>0.84149523430569528</c:v>
                </c:pt>
                <c:pt idx="88">
                  <c:v>0.85746375547067233</c:v>
                </c:pt>
                <c:pt idx="89">
                  <c:v>0.87229888702312575</c:v>
                </c:pt>
                <c:pt idx="90">
                  <c:v>0.8860175395448171</c:v>
                </c:pt>
                <c:pt idx="91">
                  <c:v>0.89864535581478433</c:v>
                </c:pt>
                <c:pt idx="92">
                  <c:v>0.91021567022963057</c:v>
                </c:pt>
                <c:pt idx="93">
                  <c:v>0.92076841681424348</c:v>
                </c:pt>
                <c:pt idx="94">
                  <c:v>0.93034901451455854</c:v>
                </c:pt>
                <c:pt idx="95">
                  <c:v>0.93900725653565154</c:v>
                </c:pt>
                <c:pt idx="96">
                  <c:v>0.94679622790712514</c:v>
                </c:pt>
                <c:pt idx="97">
                  <c:v>0.95377127237602477</c:v>
                </c:pt>
                <c:pt idx="98">
                  <c:v>0.95998902630258631</c:v>
                </c:pt>
                <c:pt idx="99">
                  <c:v>0.96550653362129246</c:v>
                </c:pt>
                <c:pt idx="100">
                  <c:v>0.97038045227503789</c:v>
                </c:pt>
                <c:pt idx="101">
                  <c:v>0.97466635896576648</c:v>
                </c:pt>
                <c:pt idx="102">
                  <c:v>0.9784181557041548</c:v>
                </c:pt>
                <c:pt idx="103">
                  <c:v>0.98168757857617894</c:v>
                </c:pt>
                <c:pt idx="104">
                  <c:v>0.98452380644530646</c:v>
                </c:pt>
                <c:pt idx="105">
                  <c:v>0.98697316502247467</c:v>
                </c:pt>
                <c:pt idx="106">
                  <c:v>0.98907891988675833</c:v>
                </c:pt>
                <c:pt idx="107">
                  <c:v>0.99088115063245197</c:v>
                </c:pt>
                <c:pt idx="108">
                  <c:v>0.99241669734029658</c:v>
                </c:pt>
                <c:pt idx="109">
                  <c:v>0.99371916999427201</c:v>
                </c:pt>
                <c:pt idx="110">
                  <c:v>0.99481901125188921</c:v>
                </c:pt>
                <c:pt idx="111">
                  <c:v>0.99574360307834764</c:v>
                </c:pt>
                <c:pt idx="112">
                  <c:v>0.99651740812147716</c:v>
                </c:pt>
                <c:pt idx="113">
                  <c:v>0.99716213728136194</c:v>
                </c:pt>
                <c:pt idx="114">
                  <c:v>0.99769693566283335</c:v>
                </c:pt>
                <c:pt idx="115">
                  <c:v>0.99813857994026378</c:v>
                </c:pt>
                <c:pt idx="116">
                  <c:v>0.99850168106631454</c:v>
                </c:pt>
                <c:pt idx="117">
                  <c:v>0.99879888717904142</c:v>
                </c:pt>
                <c:pt idx="118">
                  <c:v>0.99904108247090329</c:v>
                </c:pt>
                <c:pt idx="119">
                  <c:v>0.99923757865112961</c:v>
                </c:pt>
                <c:pt idx="120">
                  <c:v>0.99939629643853367</c:v>
                </c:pt>
                <c:pt idx="121">
                  <c:v>0.99952393525032535</c:v>
                </c:pt>
                <c:pt idx="122">
                  <c:v>0.99962612989455968</c:v>
                </c:pt>
                <c:pt idx="123">
                  <c:v>0.9997075936252493</c:v>
                </c:pt>
                <c:pt idx="124">
                  <c:v>0.99977224737976478</c:v>
                </c:pt>
                <c:pt idx="125">
                  <c:v>0.99982333539114543</c:v>
                </c:pt>
                <c:pt idx="126">
                  <c:v>0.99986352765910336</c:v>
                </c:pt>
                <c:pt idx="127">
                  <c:v>0.99989500998037295</c:v>
                </c:pt>
                <c:pt idx="128">
                  <c:v>0.99991956239028079</c:v>
                </c:pt>
                <c:pt idx="129">
                  <c:v>0.99993862696217928</c:v>
                </c:pt>
                <c:pt idx="130">
                  <c:v>0.99995336595894124</c:v>
                </c:pt>
                <c:pt idx="131">
                  <c:v>0.99996471133992848</c:v>
                </c:pt>
                <c:pt idx="132">
                  <c:v>0.99997340660605705</c:v>
                </c:pt>
                <c:pt idx="133">
                  <c:v>0.99998004192223389</c:v>
                </c:pt>
                <c:pt idx="134">
                  <c:v>0.99998508339712866</c:v>
                </c:pt>
                <c:pt idx="135">
                  <c:v>0.99998889733058316</c:v>
                </c:pt>
                <c:pt idx="136">
                  <c:v>0.99999177016357477</c:v>
                </c:pt>
                <c:pt idx="137">
                  <c:v>0.9999939247883185</c:v>
                </c:pt>
                <c:pt idx="138">
                  <c:v>0.9999955337996731</c:v>
                </c:pt>
                <c:pt idx="139">
                  <c:v>0.99999673019570379</c:v>
                </c:pt>
                <c:pt idx="140">
                  <c:v>0.99999761596652914</c:v>
                </c:pt>
                <c:pt idx="141">
                  <c:v>0.99999826894742871</c:v>
                </c:pt>
                <c:pt idx="142">
                  <c:v>0.99999874825512736</c:v>
                </c:pt>
                <c:pt idx="143">
                  <c:v>0.99999909857538738</c:v>
                </c:pt>
                <c:pt idx="144">
                  <c:v>0.99999935352544189</c:v>
                </c:pt>
                <c:pt idx="145">
                  <c:v>0.99999953827611499</c:v>
                </c:pt>
                <c:pt idx="146">
                  <c:v>0.99999967158529468</c:v>
                </c:pt>
                <c:pt idx="147">
                  <c:v>0.99999976736625995</c:v>
                </c:pt>
                <c:pt idx="148">
                  <c:v>0.99999983589069907</c:v>
                </c:pt>
                <c:pt idx="149">
                  <c:v>0.99999988470655143</c:v>
                </c:pt>
                <c:pt idx="150">
                  <c:v>0.99999991933454524</c:v>
                </c:pt>
                <c:pt idx="151">
                  <c:v>0.99999994379400103</c:v>
                </c:pt>
                <c:pt idx="152">
                  <c:v>0.99999996099767419</c:v>
                </c:pt>
                <c:pt idx="153">
                  <c:v>0.99999997304671295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0509824"/>
        <c:axId val="151277568"/>
      </c:barChart>
      <c:catAx>
        <c:axId val="150509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277568"/>
        <c:crosses val="autoZero"/>
        <c:auto val="1"/>
        <c:lblAlgn val="ctr"/>
        <c:lblOffset val="100"/>
        <c:tickLblSkip val="7"/>
        <c:tickMarkSkip val="1"/>
        <c:noMultiLvlLbl val="0"/>
      </c:catAx>
      <c:valAx>
        <c:axId val="151277568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5098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448120121348462"/>
          <c:y val="0.43301485639653892"/>
          <c:w val="9.2532467532467577E-2"/>
          <c:h val="9.330143540669855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479071591937694E-2"/>
          <c:y val="6.0532687651331719E-2"/>
          <c:w val="0.77479055179109091"/>
          <c:h val="0.82082324455205813"/>
        </c:manualLayout>
      </c:layout>
      <c:barChart>
        <c:barDir val="col"/>
        <c:grouping val="clustered"/>
        <c:varyColors val="0"/>
        <c:ser>
          <c:idx val="0"/>
          <c:order val="0"/>
          <c:tx>
            <c:v>Poisson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'Max Error Calc'!$B$237:$B$378</c:f>
              <c:numCache>
                <c:formatCode>General</c:formatCode>
                <c:ptCount val="142"/>
                <c:pt idx="0">
                  <c:v>232</c:v>
                </c:pt>
                <c:pt idx="1">
                  <c:v>233</c:v>
                </c:pt>
                <c:pt idx="2">
                  <c:v>234</c:v>
                </c:pt>
                <c:pt idx="3">
                  <c:v>235</c:v>
                </c:pt>
                <c:pt idx="4">
                  <c:v>236</c:v>
                </c:pt>
                <c:pt idx="5">
                  <c:v>237</c:v>
                </c:pt>
                <c:pt idx="6">
                  <c:v>238</c:v>
                </c:pt>
                <c:pt idx="7">
                  <c:v>239</c:v>
                </c:pt>
                <c:pt idx="8">
                  <c:v>240</c:v>
                </c:pt>
                <c:pt idx="9">
                  <c:v>241</c:v>
                </c:pt>
                <c:pt idx="10">
                  <c:v>242</c:v>
                </c:pt>
                <c:pt idx="11">
                  <c:v>243</c:v>
                </c:pt>
                <c:pt idx="12">
                  <c:v>244</c:v>
                </c:pt>
                <c:pt idx="13">
                  <c:v>245</c:v>
                </c:pt>
                <c:pt idx="14">
                  <c:v>246</c:v>
                </c:pt>
                <c:pt idx="15">
                  <c:v>247</c:v>
                </c:pt>
                <c:pt idx="16">
                  <c:v>248</c:v>
                </c:pt>
                <c:pt idx="17">
                  <c:v>249</c:v>
                </c:pt>
                <c:pt idx="18">
                  <c:v>250</c:v>
                </c:pt>
                <c:pt idx="19">
                  <c:v>251</c:v>
                </c:pt>
                <c:pt idx="20">
                  <c:v>252</c:v>
                </c:pt>
                <c:pt idx="21">
                  <c:v>253</c:v>
                </c:pt>
                <c:pt idx="22">
                  <c:v>254</c:v>
                </c:pt>
                <c:pt idx="23">
                  <c:v>255</c:v>
                </c:pt>
                <c:pt idx="24">
                  <c:v>256</c:v>
                </c:pt>
                <c:pt idx="25">
                  <c:v>257</c:v>
                </c:pt>
                <c:pt idx="26">
                  <c:v>258</c:v>
                </c:pt>
                <c:pt idx="27">
                  <c:v>259</c:v>
                </c:pt>
                <c:pt idx="28">
                  <c:v>260</c:v>
                </c:pt>
                <c:pt idx="29">
                  <c:v>261</c:v>
                </c:pt>
                <c:pt idx="30">
                  <c:v>262</c:v>
                </c:pt>
                <c:pt idx="31">
                  <c:v>263</c:v>
                </c:pt>
                <c:pt idx="32">
                  <c:v>264</c:v>
                </c:pt>
                <c:pt idx="33">
                  <c:v>265</c:v>
                </c:pt>
                <c:pt idx="34">
                  <c:v>266</c:v>
                </c:pt>
                <c:pt idx="35">
                  <c:v>267</c:v>
                </c:pt>
                <c:pt idx="36">
                  <c:v>268</c:v>
                </c:pt>
                <c:pt idx="37">
                  <c:v>269</c:v>
                </c:pt>
                <c:pt idx="38">
                  <c:v>270</c:v>
                </c:pt>
                <c:pt idx="39">
                  <c:v>271</c:v>
                </c:pt>
                <c:pt idx="40">
                  <c:v>272</c:v>
                </c:pt>
                <c:pt idx="41">
                  <c:v>273</c:v>
                </c:pt>
                <c:pt idx="42">
                  <c:v>274</c:v>
                </c:pt>
                <c:pt idx="43">
                  <c:v>275</c:v>
                </c:pt>
                <c:pt idx="44">
                  <c:v>276</c:v>
                </c:pt>
                <c:pt idx="45">
                  <c:v>277</c:v>
                </c:pt>
                <c:pt idx="46">
                  <c:v>278</c:v>
                </c:pt>
                <c:pt idx="47">
                  <c:v>279</c:v>
                </c:pt>
                <c:pt idx="48">
                  <c:v>280</c:v>
                </c:pt>
                <c:pt idx="49">
                  <c:v>281</c:v>
                </c:pt>
                <c:pt idx="50">
                  <c:v>282</c:v>
                </c:pt>
                <c:pt idx="51">
                  <c:v>283</c:v>
                </c:pt>
                <c:pt idx="52">
                  <c:v>284</c:v>
                </c:pt>
                <c:pt idx="53">
                  <c:v>285</c:v>
                </c:pt>
                <c:pt idx="54">
                  <c:v>286</c:v>
                </c:pt>
                <c:pt idx="55">
                  <c:v>287</c:v>
                </c:pt>
                <c:pt idx="56">
                  <c:v>288</c:v>
                </c:pt>
                <c:pt idx="57">
                  <c:v>289</c:v>
                </c:pt>
                <c:pt idx="58">
                  <c:v>290</c:v>
                </c:pt>
                <c:pt idx="59">
                  <c:v>291</c:v>
                </c:pt>
                <c:pt idx="60">
                  <c:v>292</c:v>
                </c:pt>
                <c:pt idx="61">
                  <c:v>293</c:v>
                </c:pt>
                <c:pt idx="62">
                  <c:v>294</c:v>
                </c:pt>
                <c:pt idx="63">
                  <c:v>295</c:v>
                </c:pt>
                <c:pt idx="64">
                  <c:v>296</c:v>
                </c:pt>
                <c:pt idx="65">
                  <c:v>297</c:v>
                </c:pt>
                <c:pt idx="66">
                  <c:v>298</c:v>
                </c:pt>
                <c:pt idx="67">
                  <c:v>299</c:v>
                </c:pt>
                <c:pt idx="68">
                  <c:v>300</c:v>
                </c:pt>
                <c:pt idx="69">
                  <c:v>301</c:v>
                </c:pt>
                <c:pt idx="70">
                  <c:v>302</c:v>
                </c:pt>
                <c:pt idx="71">
                  <c:v>303</c:v>
                </c:pt>
                <c:pt idx="72">
                  <c:v>304</c:v>
                </c:pt>
                <c:pt idx="73">
                  <c:v>305</c:v>
                </c:pt>
                <c:pt idx="74">
                  <c:v>306</c:v>
                </c:pt>
                <c:pt idx="75">
                  <c:v>307</c:v>
                </c:pt>
                <c:pt idx="76">
                  <c:v>308</c:v>
                </c:pt>
                <c:pt idx="77">
                  <c:v>309</c:v>
                </c:pt>
                <c:pt idx="78">
                  <c:v>310</c:v>
                </c:pt>
                <c:pt idx="79">
                  <c:v>311</c:v>
                </c:pt>
                <c:pt idx="80">
                  <c:v>312</c:v>
                </c:pt>
                <c:pt idx="81">
                  <c:v>313</c:v>
                </c:pt>
                <c:pt idx="82">
                  <c:v>314</c:v>
                </c:pt>
                <c:pt idx="83">
                  <c:v>315</c:v>
                </c:pt>
                <c:pt idx="84">
                  <c:v>316</c:v>
                </c:pt>
                <c:pt idx="85">
                  <c:v>317</c:v>
                </c:pt>
                <c:pt idx="86">
                  <c:v>318</c:v>
                </c:pt>
                <c:pt idx="87">
                  <c:v>319</c:v>
                </c:pt>
                <c:pt idx="88">
                  <c:v>320</c:v>
                </c:pt>
                <c:pt idx="89">
                  <c:v>321</c:v>
                </c:pt>
                <c:pt idx="90">
                  <c:v>322</c:v>
                </c:pt>
                <c:pt idx="91">
                  <c:v>323</c:v>
                </c:pt>
                <c:pt idx="92">
                  <c:v>324</c:v>
                </c:pt>
                <c:pt idx="93">
                  <c:v>325</c:v>
                </c:pt>
                <c:pt idx="94">
                  <c:v>326</c:v>
                </c:pt>
                <c:pt idx="95">
                  <c:v>327</c:v>
                </c:pt>
                <c:pt idx="96">
                  <c:v>328</c:v>
                </c:pt>
                <c:pt idx="97">
                  <c:v>329</c:v>
                </c:pt>
                <c:pt idx="98">
                  <c:v>330</c:v>
                </c:pt>
                <c:pt idx="99">
                  <c:v>331</c:v>
                </c:pt>
                <c:pt idx="100">
                  <c:v>332</c:v>
                </c:pt>
                <c:pt idx="101">
                  <c:v>333</c:v>
                </c:pt>
                <c:pt idx="102">
                  <c:v>334</c:v>
                </c:pt>
                <c:pt idx="103">
                  <c:v>335</c:v>
                </c:pt>
                <c:pt idx="104">
                  <c:v>336</c:v>
                </c:pt>
                <c:pt idx="105">
                  <c:v>337</c:v>
                </c:pt>
                <c:pt idx="106">
                  <c:v>338</c:v>
                </c:pt>
                <c:pt idx="107">
                  <c:v>339</c:v>
                </c:pt>
                <c:pt idx="108">
                  <c:v>340</c:v>
                </c:pt>
                <c:pt idx="109">
                  <c:v>341</c:v>
                </c:pt>
                <c:pt idx="110">
                  <c:v>342</c:v>
                </c:pt>
                <c:pt idx="111">
                  <c:v>343</c:v>
                </c:pt>
                <c:pt idx="112">
                  <c:v>344</c:v>
                </c:pt>
                <c:pt idx="113">
                  <c:v>345</c:v>
                </c:pt>
                <c:pt idx="114">
                  <c:v>346</c:v>
                </c:pt>
                <c:pt idx="115">
                  <c:v>347</c:v>
                </c:pt>
                <c:pt idx="116">
                  <c:v>348</c:v>
                </c:pt>
                <c:pt idx="117">
                  <c:v>349</c:v>
                </c:pt>
                <c:pt idx="118">
                  <c:v>350</c:v>
                </c:pt>
                <c:pt idx="119">
                  <c:v>351</c:v>
                </c:pt>
                <c:pt idx="120">
                  <c:v>352</c:v>
                </c:pt>
                <c:pt idx="121">
                  <c:v>353</c:v>
                </c:pt>
                <c:pt idx="122">
                  <c:v>354</c:v>
                </c:pt>
                <c:pt idx="123">
                  <c:v>355</c:v>
                </c:pt>
                <c:pt idx="124">
                  <c:v>356</c:v>
                </c:pt>
                <c:pt idx="125">
                  <c:v>357</c:v>
                </c:pt>
                <c:pt idx="126">
                  <c:v>358</c:v>
                </c:pt>
                <c:pt idx="127">
                  <c:v>359</c:v>
                </c:pt>
                <c:pt idx="128">
                  <c:v>360</c:v>
                </c:pt>
                <c:pt idx="129">
                  <c:v>361</c:v>
                </c:pt>
                <c:pt idx="130">
                  <c:v>362</c:v>
                </c:pt>
                <c:pt idx="131">
                  <c:v>363</c:v>
                </c:pt>
                <c:pt idx="132">
                  <c:v>364</c:v>
                </c:pt>
                <c:pt idx="133">
                  <c:v>365</c:v>
                </c:pt>
                <c:pt idx="134">
                  <c:v>366</c:v>
                </c:pt>
                <c:pt idx="135">
                  <c:v>367</c:v>
                </c:pt>
                <c:pt idx="136">
                  <c:v>368</c:v>
                </c:pt>
                <c:pt idx="137">
                  <c:v>369</c:v>
                </c:pt>
                <c:pt idx="138">
                  <c:v>370</c:v>
                </c:pt>
                <c:pt idx="139">
                  <c:v>371</c:v>
                </c:pt>
                <c:pt idx="140">
                  <c:v>372</c:v>
                </c:pt>
                <c:pt idx="141">
                  <c:v>373</c:v>
                </c:pt>
              </c:numCache>
            </c:numRef>
          </c:cat>
          <c:val>
            <c:numRef>
              <c:f>'Max Error Calc'!$G$237:$G$378</c:f>
              <c:numCache>
                <c:formatCode>0.00000</c:formatCode>
                <c:ptCount val="142"/>
                <c:pt idx="0">
                  <c:v>1.2306008172980548E-10</c:v>
                </c:pt>
                <c:pt idx="1">
                  <c:v>7.9223228581415702E-11</c:v>
                </c:pt>
                <c:pt idx="2">
                  <c:v>5.0784120885526564E-11</c:v>
                </c:pt>
                <c:pt idx="3">
                  <c:v>3.2415396309903599E-11</c:v>
                </c:pt>
                <c:pt idx="4">
                  <c:v>2.0603006129177667E-11</c:v>
                </c:pt>
                <c:pt idx="5">
                  <c:v>1.303987729694969E-11</c:v>
                </c:pt>
                <c:pt idx="6">
                  <c:v>8.2184100611008074E-12</c:v>
                </c:pt>
                <c:pt idx="7">
                  <c:v>5.1579979462975744E-12</c:v>
                </c:pt>
                <c:pt idx="8">
                  <c:v>3.2237487164355629E-12</c:v>
                </c:pt>
                <c:pt idx="9">
                  <c:v>2.0064826035910055E-12</c:v>
                </c:pt>
                <c:pt idx="10">
                  <c:v>1.2436875642092826E-12</c:v>
                </c:pt>
                <c:pt idx="11">
                  <c:v>7.677083729685531E-13</c:v>
                </c:pt>
                <c:pt idx="12">
                  <c:v>4.7195186862820158E-13</c:v>
                </c:pt>
                <c:pt idx="13">
                  <c:v>2.8895012364991065E-13</c:v>
                </c:pt>
                <c:pt idx="14">
                  <c:v>1.7618909978655296E-13</c:v>
                </c:pt>
                <c:pt idx="15">
                  <c:v>1.0699742902017733E-13</c:v>
                </c:pt>
                <c:pt idx="16">
                  <c:v>6.4716186907362359E-14</c:v>
                </c:pt>
                <c:pt idx="17">
                  <c:v>3.8985654763477185E-14</c:v>
                </c:pt>
                <c:pt idx="18">
                  <c:v>2.3391392858083863E-14</c:v>
                </c:pt>
                <c:pt idx="19">
                  <c:v>1.3978920034712369E-14</c:v>
                </c:pt>
                <c:pt idx="20">
                  <c:v>8.3207857349478145E-15</c:v>
                </c:pt>
                <c:pt idx="21">
                  <c:v>4.93327217486914E-15</c:v>
                </c:pt>
                <c:pt idx="22">
                  <c:v>2.9133497095683215E-15</c:v>
                </c:pt>
                <c:pt idx="23">
                  <c:v>1.71373512327517E-15</c:v>
                </c:pt>
                <c:pt idx="24">
                  <c:v>1.0041416737941207E-15</c:v>
                </c:pt>
                <c:pt idx="25">
                  <c:v>5.8607490688378967E-16</c:v>
                </c:pt>
                <c:pt idx="26">
                  <c:v>3.4074122493239193E-16</c:v>
                </c:pt>
                <c:pt idx="27">
                  <c:v>1.9734047776011079E-16</c:v>
                </c:pt>
                <c:pt idx="28">
                  <c:v>1.1385027563081604E-16</c:v>
                </c:pt>
                <c:pt idx="29">
                  <c:v>6.5431192891273264E-17</c:v>
                </c:pt>
                <c:pt idx="30">
                  <c:v>3.7460606617141385E-17</c:v>
                </c:pt>
                <c:pt idx="31">
                  <c:v>2.1365364990759708E-17</c:v>
                </c:pt>
                <c:pt idx="32">
                  <c:v>1.2139411926569481E-17</c:v>
                </c:pt>
                <c:pt idx="33">
                  <c:v>6.8713652414529092E-18</c:v>
                </c:pt>
                <c:pt idx="34">
                  <c:v>3.8748300233764157E-18</c:v>
                </c:pt>
                <c:pt idx="35">
                  <c:v>2.1768707996497309E-18</c:v>
                </c:pt>
                <c:pt idx="36">
                  <c:v>1.2183978356245885E-18</c:v>
                </c:pt>
                <c:pt idx="37">
                  <c:v>6.7940399756019679E-19</c:v>
                </c:pt>
                <c:pt idx="38">
                  <c:v>3.7744666531115354E-19</c:v>
                </c:pt>
                <c:pt idx="39">
                  <c:v>2.0891881843792784E-19</c:v>
                </c:pt>
                <c:pt idx="40">
                  <c:v>1.1521258369738935E-19</c:v>
                </c:pt>
                <c:pt idx="41">
                  <c:v>6.3303617416132186E-20</c:v>
                </c:pt>
                <c:pt idx="42">
                  <c:v>3.4655265008833471E-20</c:v>
                </c:pt>
                <c:pt idx="43">
                  <c:v>1.8902871822998552E-20</c:v>
                </c:pt>
                <c:pt idx="44">
                  <c:v>1.0273299903804987E-20</c:v>
                </c:pt>
                <c:pt idx="45">
                  <c:v>5.5631587926747378E-21</c:v>
                </c:pt>
                <c:pt idx="46">
                  <c:v>3.0017043845365314E-21</c:v>
                </c:pt>
                <c:pt idx="47">
                  <c:v>1.6138195615789983E-21</c:v>
                </c:pt>
                <c:pt idx="48">
                  <c:v>8.6454619370283987E-22</c:v>
                </c:pt>
                <c:pt idx="49">
                  <c:v>4.6150152688770259E-22</c:v>
                </c:pt>
                <c:pt idx="50">
                  <c:v>2.4547953557860739E-22</c:v>
                </c:pt>
                <c:pt idx="51">
                  <c:v>1.3011282804517278E-22</c:v>
                </c:pt>
                <c:pt idx="52">
                  <c:v>6.8721564108376313E-23</c:v>
                </c:pt>
                <c:pt idx="53">
                  <c:v>3.6169244267558624E-23</c:v>
                </c:pt>
                <c:pt idx="54">
                  <c:v>1.8969883357113089E-23</c:v>
                </c:pt>
                <c:pt idx="55">
                  <c:v>9.9145731831604542E-24</c:v>
                </c:pt>
                <c:pt idx="56">
                  <c:v>5.1638401995617118E-24</c:v>
                </c:pt>
                <c:pt idx="57">
                  <c:v>2.6801938752055726E-24</c:v>
                </c:pt>
                <c:pt idx="58">
                  <c:v>1.3863071768301533E-24</c:v>
                </c:pt>
                <c:pt idx="59">
                  <c:v>7.1459132826298619E-25</c:v>
                </c:pt>
                <c:pt idx="60">
                  <c:v>3.6708458643653064E-25</c:v>
                </c:pt>
                <c:pt idx="61">
                  <c:v>1.8792726268079274E-25</c:v>
                </c:pt>
                <c:pt idx="62">
                  <c:v>9.5881256469804641E-26</c:v>
                </c:pt>
                <c:pt idx="63">
                  <c:v>4.8753181255823663E-26</c:v>
                </c:pt>
                <c:pt idx="64">
                  <c:v>2.470600401477546E-26</c:v>
                </c:pt>
                <c:pt idx="65">
                  <c:v>1.2477779805443078E-26</c:v>
                </c:pt>
                <c:pt idx="66">
                  <c:v>6.2807616470348418E-27</c:v>
                </c:pt>
                <c:pt idx="67">
                  <c:v>3.1508837694158484E-27</c:v>
                </c:pt>
                <c:pt idx="68">
                  <c:v>1.5754418847076525E-27</c:v>
                </c:pt>
                <c:pt idx="69">
                  <c:v>7.8510392925630815E-28</c:v>
                </c:pt>
                <c:pt idx="70">
                  <c:v>3.8995228274319617E-28</c:v>
                </c:pt>
                <c:pt idx="71">
                  <c:v>1.9304568452630614E-28</c:v>
                </c:pt>
                <c:pt idx="72">
                  <c:v>9.525280486495263E-29</c:v>
                </c:pt>
                <c:pt idx="73">
                  <c:v>4.6845641736859264E-29</c:v>
                </c:pt>
                <c:pt idx="74">
                  <c:v>2.2963549871008909E-29</c:v>
                </c:pt>
                <c:pt idx="75">
                  <c:v>1.1219975507007791E-29</c:v>
                </c:pt>
                <c:pt idx="76">
                  <c:v>5.4642737858793174E-30</c:v>
                </c:pt>
                <c:pt idx="77">
                  <c:v>2.652560090232726E-30</c:v>
                </c:pt>
                <c:pt idx="78">
                  <c:v>1.2834968178544325E-30</c:v>
                </c:pt>
                <c:pt idx="79">
                  <c:v>6.1904991214854516E-31</c:v>
                </c:pt>
                <c:pt idx="80">
                  <c:v>2.9762015007141871E-31</c:v>
                </c:pt>
                <c:pt idx="81">
                  <c:v>1.4262946489043005E-31</c:v>
                </c:pt>
                <c:pt idx="82">
                  <c:v>6.8135094692880595E-32</c:v>
                </c:pt>
                <c:pt idx="83">
                  <c:v>3.2445283187084551E-32</c:v>
                </c:pt>
                <c:pt idx="84">
                  <c:v>1.5401242019186859E-32</c:v>
                </c:pt>
                <c:pt idx="85">
                  <c:v>7.2876539522966351E-33</c:v>
                </c:pt>
                <c:pt idx="86">
                  <c:v>3.437572619007638E-33</c:v>
                </c:pt>
                <c:pt idx="87">
                  <c:v>1.6164134572136617E-33</c:v>
                </c:pt>
                <c:pt idx="88">
                  <c:v>7.5769380806875717E-34</c:v>
                </c:pt>
                <c:pt idx="89">
                  <c:v>3.5406252713497473E-34</c:v>
                </c:pt>
                <c:pt idx="90">
                  <c:v>1.6493595984549237E-34</c:v>
                </c:pt>
                <c:pt idx="91">
                  <c:v>7.6595646987065923E-35</c:v>
                </c:pt>
                <c:pt idx="92">
                  <c:v>3.5460947679196562E-35</c:v>
                </c:pt>
                <c:pt idx="93">
                  <c:v>1.636659123655284E-35</c:v>
                </c:pt>
                <c:pt idx="94">
                  <c:v>7.5306401395166708E-36</c:v>
                </c:pt>
                <c:pt idx="95">
                  <c:v>3.4544220823472394E-36</c:v>
                </c:pt>
                <c:pt idx="96">
                  <c:v>1.5797661961951233E-36</c:v>
                </c:pt>
                <c:pt idx="97">
                  <c:v>7.2025814416196586E-37</c:v>
                </c:pt>
                <c:pt idx="98">
                  <c:v>3.2739006552819218E-37</c:v>
                </c:pt>
                <c:pt idx="99">
                  <c:v>1.4836407803388677E-37</c:v>
                </c:pt>
                <c:pt idx="100">
                  <c:v>6.7031962967123416E-38</c:v>
                </c:pt>
                <c:pt idx="101">
                  <c:v>3.0194577913117197E-38</c:v>
                </c:pt>
                <c:pt idx="102">
                  <c:v>1.3560439182537692E-38</c:v>
                </c:pt>
                <c:pt idx="103">
                  <c:v>6.0718384399434577E-39</c:v>
                </c:pt>
                <c:pt idx="104">
                  <c:v>2.7106421606888648E-39</c:v>
                </c:pt>
                <c:pt idx="105">
                  <c:v>1.2065172822058762E-39</c:v>
                </c:pt>
                <c:pt idx="106">
                  <c:v>5.3543666370070544E-40</c:v>
                </c:pt>
                <c:pt idx="107">
                  <c:v>2.3691887774370278E-40</c:v>
                </c:pt>
                <c:pt idx="108">
                  <c:v>1.0452303429869049E-40</c:v>
                </c:pt>
                <c:pt idx="109">
                  <c:v>4.5977874324934244E-41</c:v>
                </c:pt>
                <c:pt idx="110">
                  <c:v>2.016573435304476E-41</c:v>
                </c:pt>
                <c:pt idx="111">
                  <c:v>8.8188342651782263E-42</c:v>
                </c:pt>
                <c:pt idx="112">
                  <c:v>3.8454219179557588E-42</c:v>
                </c:pt>
                <c:pt idx="113">
                  <c:v>1.6719225730244051E-42</c:v>
                </c:pt>
                <c:pt idx="114">
                  <c:v>7.2482192472142533E-43</c:v>
                </c:pt>
                <c:pt idx="115">
                  <c:v>3.1332359858280954E-43</c:v>
                </c:pt>
                <c:pt idx="116">
                  <c:v>1.3505327525120184E-43</c:v>
                </c:pt>
                <c:pt idx="117">
                  <c:v>5.8045820308549679E-44</c:v>
                </c:pt>
                <c:pt idx="118">
                  <c:v>2.4876780132240242E-44</c:v>
                </c:pt>
                <c:pt idx="119">
                  <c:v>1.0631102620615093E-44</c:v>
                </c:pt>
                <c:pt idx="120">
                  <c:v>4.5302994121941938E-45</c:v>
                </c:pt>
                <c:pt idx="121">
                  <c:v>1.9250564074474959E-45</c:v>
                </c:pt>
                <c:pt idx="122">
                  <c:v>8.1570186756265984E-46</c:v>
                </c:pt>
                <c:pt idx="123">
                  <c:v>3.4466276094200676E-46</c:v>
                </c:pt>
                <c:pt idx="124">
                  <c:v>1.4522307343061565E-46</c:v>
                </c:pt>
                <c:pt idx="125">
                  <c:v>6.1018098080097276E-47</c:v>
                </c:pt>
                <c:pt idx="126">
                  <c:v>2.5566242212325352E-47</c:v>
                </c:pt>
                <c:pt idx="127">
                  <c:v>1.0682273904872105E-47</c:v>
                </c:pt>
                <c:pt idx="128">
                  <c:v>4.4509474603633199E-48</c:v>
                </c:pt>
                <c:pt idx="129">
                  <c:v>1.8494241525053542E-48</c:v>
                </c:pt>
                <c:pt idx="130">
                  <c:v>7.6633597479517676E-49</c:v>
                </c:pt>
                <c:pt idx="131">
                  <c:v>3.1666775817978574E-49</c:v>
                </c:pt>
                <c:pt idx="132">
                  <c:v>1.3049495529388627E-49</c:v>
                </c:pt>
                <c:pt idx="133">
                  <c:v>5.3628063819412603E-50</c:v>
                </c:pt>
                <c:pt idx="134">
                  <c:v>2.1978714680084382E-50</c:v>
                </c:pt>
                <c:pt idx="135">
                  <c:v>8.9831258910436224E-51</c:v>
                </c:pt>
                <c:pt idx="136">
                  <c:v>3.6616002273270088E-51</c:v>
                </c:pt>
                <c:pt idx="137">
                  <c:v>1.4884553769622222E-51</c:v>
                </c:pt>
                <c:pt idx="138">
                  <c:v>6.0342785552533622E-52</c:v>
                </c:pt>
                <c:pt idx="139">
                  <c:v>2.4397352649268562E-52</c:v>
                </c:pt>
                <c:pt idx="140">
                  <c:v>9.8376421972864194E-53</c:v>
                </c:pt>
                <c:pt idx="141">
                  <c:v>3.9561563796054554E-53</c:v>
                </c:pt>
              </c:numCache>
            </c:numRef>
          </c:val>
        </c:ser>
        <c:ser>
          <c:idx val="1"/>
          <c:order val="1"/>
          <c:tx>
            <c:v>Binomial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'Max Error Calc'!$B$237:$B$378</c:f>
              <c:numCache>
                <c:formatCode>General</c:formatCode>
                <c:ptCount val="142"/>
                <c:pt idx="0">
                  <c:v>232</c:v>
                </c:pt>
                <c:pt idx="1">
                  <c:v>233</c:v>
                </c:pt>
                <c:pt idx="2">
                  <c:v>234</c:v>
                </c:pt>
                <c:pt idx="3">
                  <c:v>235</c:v>
                </c:pt>
                <c:pt idx="4">
                  <c:v>236</c:v>
                </c:pt>
                <c:pt idx="5">
                  <c:v>237</c:v>
                </c:pt>
                <c:pt idx="6">
                  <c:v>238</c:v>
                </c:pt>
                <c:pt idx="7">
                  <c:v>239</c:v>
                </c:pt>
                <c:pt idx="8">
                  <c:v>240</c:v>
                </c:pt>
                <c:pt idx="9">
                  <c:v>241</c:v>
                </c:pt>
                <c:pt idx="10">
                  <c:v>242</c:v>
                </c:pt>
                <c:pt idx="11">
                  <c:v>243</c:v>
                </c:pt>
                <c:pt idx="12">
                  <c:v>244</c:v>
                </c:pt>
                <c:pt idx="13">
                  <c:v>245</c:v>
                </c:pt>
                <c:pt idx="14">
                  <c:v>246</c:v>
                </c:pt>
                <c:pt idx="15">
                  <c:v>247</c:v>
                </c:pt>
                <c:pt idx="16">
                  <c:v>248</c:v>
                </c:pt>
                <c:pt idx="17">
                  <c:v>249</c:v>
                </c:pt>
                <c:pt idx="18">
                  <c:v>250</c:v>
                </c:pt>
                <c:pt idx="19">
                  <c:v>251</c:v>
                </c:pt>
                <c:pt idx="20">
                  <c:v>252</c:v>
                </c:pt>
                <c:pt idx="21">
                  <c:v>253</c:v>
                </c:pt>
                <c:pt idx="22">
                  <c:v>254</c:v>
                </c:pt>
                <c:pt idx="23">
                  <c:v>255</c:v>
                </c:pt>
                <c:pt idx="24">
                  <c:v>256</c:v>
                </c:pt>
                <c:pt idx="25">
                  <c:v>257</c:v>
                </c:pt>
                <c:pt idx="26">
                  <c:v>258</c:v>
                </c:pt>
                <c:pt idx="27">
                  <c:v>259</c:v>
                </c:pt>
                <c:pt idx="28">
                  <c:v>260</c:v>
                </c:pt>
                <c:pt idx="29">
                  <c:v>261</c:v>
                </c:pt>
                <c:pt idx="30">
                  <c:v>262</c:v>
                </c:pt>
                <c:pt idx="31">
                  <c:v>263</c:v>
                </c:pt>
                <c:pt idx="32">
                  <c:v>264</c:v>
                </c:pt>
                <c:pt idx="33">
                  <c:v>265</c:v>
                </c:pt>
                <c:pt idx="34">
                  <c:v>266</c:v>
                </c:pt>
                <c:pt idx="35">
                  <c:v>267</c:v>
                </c:pt>
                <c:pt idx="36">
                  <c:v>268</c:v>
                </c:pt>
                <c:pt idx="37">
                  <c:v>269</c:v>
                </c:pt>
                <c:pt idx="38">
                  <c:v>270</c:v>
                </c:pt>
                <c:pt idx="39">
                  <c:v>271</c:v>
                </c:pt>
                <c:pt idx="40">
                  <c:v>272</c:v>
                </c:pt>
                <c:pt idx="41">
                  <c:v>273</c:v>
                </c:pt>
                <c:pt idx="42">
                  <c:v>274</c:v>
                </c:pt>
                <c:pt idx="43">
                  <c:v>275</c:v>
                </c:pt>
                <c:pt idx="44">
                  <c:v>276</c:v>
                </c:pt>
                <c:pt idx="45">
                  <c:v>277</c:v>
                </c:pt>
                <c:pt idx="46">
                  <c:v>278</c:v>
                </c:pt>
                <c:pt idx="47">
                  <c:v>279</c:v>
                </c:pt>
                <c:pt idx="48">
                  <c:v>280</c:v>
                </c:pt>
                <c:pt idx="49">
                  <c:v>281</c:v>
                </c:pt>
                <c:pt idx="50">
                  <c:v>282</c:v>
                </c:pt>
                <c:pt idx="51">
                  <c:v>283</c:v>
                </c:pt>
                <c:pt idx="52">
                  <c:v>284</c:v>
                </c:pt>
                <c:pt idx="53">
                  <c:v>285</c:v>
                </c:pt>
                <c:pt idx="54">
                  <c:v>286</c:v>
                </c:pt>
                <c:pt idx="55">
                  <c:v>287</c:v>
                </c:pt>
                <c:pt idx="56">
                  <c:v>288</c:v>
                </c:pt>
                <c:pt idx="57">
                  <c:v>289</c:v>
                </c:pt>
                <c:pt idx="58">
                  <c:v>290</c:v>
                </c:pt>
                <c:pt idx="59">
                  <c:v>291</c:v>
                </c:pt>
                <c:pt idx="60">
                  <c:v>292</c:v>
                </c:pt>
                <c:pt idx="61">
                  <c:v>293</c:v>
                </c:pt>
                <c:pt idx="62">
                  <c:v>294</c:v>
                </c:pt>
                <c:pt idx="63">
                  <c:v>295</c:v>
                </c:pt>
                <c:pt idx="64">
                  <c:v>296</c:v>
                </c:pt>
                <c:pt idx="65">
                  <c:v>297</c:v>
                </c:pt>
                <c:pt idx="66">
                  <c:v>298</c:v>
                </c:pt>
                <c:pt idx="67">
                  <c:v>299</c:v>
                </c:pt>
                <c:pt idx="68">
                  <c:v>300</c:v>
                </c:pt>
                <c:pt idx="69">
                  <c:v>301</c:v>
                </c:pt>
                <c:pt idx="70">
                  <c:v>302</c:v>
                </c:pt>
                <c:pt idx="71">
                  <c:v>303</c:v>
                </c:pt>
                <c:pt idx="72">
                  <c:v>304</c:v>
                </c:pt>
                <c:pt idx="73">
                  <c:v>305</c:v>
                </c:pt>
                <c:pt idx="74">
                  <c:v>306</c:v>
                </c:pt>
                <c:pt idx="75">
                  <c:v>307</c:v>
                </c:pt>
                <c:pt idx="76">
                  <c:v>308</c:v>
                </c:pt>
                <c:pt idx="77">
                  <c:v>309</c:v>
                </c:pt>
                <c:pt idx="78">
                  <c:v>310</c:v>
                </c:pt>
                <c:pt idx="79">
                  <c:v>311</c:v>
                </c:pt>
                <c:pt idx="80">
                  <c:v>312</c:v>
                </c:pt>
                <c:pt idx="81">
                  <c:v>313</c:v>
                </c:pt>
                <c:pt idx="82">
                  <c:v>314</c:v>
                </c:pt>
                <c:pt idx="83">
                  <c:v>315</c:v>
                </c:pt>
                <c:pt idx="84">
                  <c:v>316</c:v>
                </c:pt>
                <c:pt idx="85">
                  <c:v>317</c:v>
                </c:pt>
                <c:pt idx="86">
                  <c:v>318</c:v>
                </c:pt>
                <c:pt idx="87">
                  <c:v>319</c:v>
                </c:pt>
                <c:pt idx="88">
                  <c:v>320</c:v>
                </c:pt>
                <c:pt idx="89">
                  <c:v>321</c:v>
                </c:pt>
                <c:pt idx="90">
                  <c:v>322</c:v>
                </c:pt>
                <c:pt idx="91">
                  <c:v>323</c:v>
                </c:pt>
                <c:pt idx="92">
                  <c:v>324</c:v>
                </c:pt>
                <c:pt idx="93">
                  <c:v>325</c:v>
                </c:pt>
                <c:pt idx="94">
                  <c:v>326</c:v>
                </c:pt>
                <c:pt idx="95">
                  <c:v>327</c:v>
                </c:pt>
                <c:pt idx="96">
                  <c:v>328</c:v>
                </c:pt>
                <c:pt idx="97">
                  <c:v>329</c:v>
                </c:pt>
                <c:pt idx="98">
                  <c:v>330</c:v>
                </c:pt>
                <c:pt idx="99">
                  <c:v>331</c:v>
                </c:pt>
                <c:pt idx="100">
                  <c:v>332</c:v>
                </c:pt>
                <c:pt idx="101">
                  <c:v>333</c:v>
                </c:pt>
                <c:pt idx="102">
                  <c:v>334</c:v>
                </c:pt>
                <c:pt idx="103">
                  <c:v>335</c:v>
                </c:pt>
                <c:pt idx="104">
                  <c:v>336</c:v>
                </c:pt>
                <c:pt idx="105">
                  <c:v>337</c:v>
                </c:pt>
                <c:pt idx="106">
                  <c:v>338</c:v>
                </c:pt>
                <c:pt idx="107">
                  <c:v>339</c:v>
                </c:pt>
                <c:pt idx="108">
                  <c:v>340</c:v>
                </c:pt>
                <c:pt idx="109">
                  <c:v>341</c:v>
                </c:pt>
                <c:pt idx="110">
                  <c:v>342</c:v>
                </c:pt>
                <c:pt idx="111">
                  <c:v>343</c:v>
                </c:pt>
                <c:pt idx="112">
                  <c:v>344</c:v>
                </c:pt>
                <c:pt idx="113">
                  <c:v>345</c:v>
                </c:pt>
                <c:pt idx="114">
                  <c:v>346</c:v>
                </c:pt>
                <c:pt idx="115">
                  <c:v>347</c:v>
                </c:pt>
                <c:pt idx="116">
                  <c:v>348</c:v>
                </c:pt>
                <c:pt idx="117">
                  <c:v>349</c:v>
                </c:pt>
                <c:pt idx="118">
                  <c:v>350</c:v>
                </c:pt>
                <c:pt idx="119">
                  <c:v>351</c:v>
                </c:pt>
                <c:pt idx="120">
                  <c:v>352</c:v>
                </c:pt>
                <c:pt idx="121">
                  <c:v>353</c:v>
                </c:pt>
                <c:pt idx="122">
                  <c:v>354</c:v>
                </c:pt>
                <c:pt idx="123">
                  <c:v>355</c:v>
                </c:pt>
                <c:pt idx="124">
                  <c:v>356</c:v>
                </c:pt>
                <c:pt idx="125">
                  <c:v>357</c:v>
                </c:pt>
                <c:pt idx="126">
                  <c:v>358</c:v>
                </c:pt>
                <c:pt idx="127">
                  <c:v>359</c:v>
                </c:pt>
                <c:pt idx="128">
                  <c:v>360</c:v>
                </c:pt>
                <c:pt idx="129">
                  <c:v>361</c:v>
                </c:pt>
                <c:pt idx="130">
                  <c:v>362</c:v>
                </c:pt>
                <c:pt idx="131">
                  <c:v>363</c:v>
                </c:pt>
                <c:pt idx="132">
                  <c:v>364</c:v>
                </c:pt>
                <c:pt idx="133">
                  <c:v>365</c:v>
                </c:pt>
                <c:pt idx="134">
                  <c:v>366</c:v>
                </c:pt>
                <c:pt idx="135">
                  <c:v>367</c:v>
                </c:pt>
                <c:pt idx="136">
                  <c:v>368</c:v>
                </c:pt>
                <c:pt idx="137">
                  <c:v>369</c:v>
                </c:pt>
                <c:pt idx="138">
                  <c:v>370</c:v>
                </c:pt>
                <c:pt idx="139">
                  <c:v>371</c:v>
                </c:pt>
                <c:pt idx="140">
                  <c:v>372</c:v>
                </c:pt>
                <c:pt idx="141">
                  <c:v>373</c:v>
                </c:pt>
              </c:numCache>
            </c:numRef>
          </c:cat>
          <c:val>
            <c:numRef>
              <c:f>'Max Error Calc'!$I$237:$I$378</c:f>
              <c:numCache>
                <c:formatCode>0.00000</c:formatCode>
                <c:ptCount val="142"/>
                <c:pt idx="0">
                  <c:v>2.3528600985450674E-12</c:v>
                </c:pt>
                <c:pt idx="1">
                  <c:v>1.3685911807744976E-12</c:v>
                </c:pt>
                <c:pt idx="2">
                  <c:v>7.9163607515385994E-13</c:v>
                </c:pt>
                <c:pt idx="3">
                  <c:v>4.5536413033882708E-13</c:v>
                </c:pt>
                <c:pt idx="4">
                  <c:v>2.6048371862603079E-13</c:v>
                </c:pt>
                <c:pt idx="5">
                  <c:v>1.4818284514540758E-13</c:v>
                </c:pt>
                <c:pt idx="6">
                  <c:v>8.3833547340048142E-14</c:v>
                </c:pt>
                <c:pt idx="7">
                  <c:v>4.7167976672250231E-14</c:v>
                </c:pt>
                <c:pt idx="8">
                  <c:v>2.6393257534986084E-14</c:v>
                </c:pt>
                <c:pt idx="9">
                  <c:v>1.4687973439045719E-14</c:v>
                </c:pt>
                <c:pt idx="10">
                  <c:v>8.1294398446055552E-15</c:v>
                </c:pt>
                <c:pt idx="11">
                  <c:v>4.4750293407485972E-15</c:v>
                </c:pt>
                <c:pt idx="12">
                  <c:v>2.4500461988525406E-15</c:v>
                </c:pt>
                <c:pt idx="13">
                  <c:v>1.3341428040810641E-15</c:v>
                </c:pt>
                <c:pt idx="14">
                  <c:v>7.225809304743132E-16</c:v>
                </c:pt>
                <c:pt idx="15">
                  <c:v>3.8925412353724053E-16</c:v>
                </c:pt>
                <c:pt idx="16">
                  <c:v>2.0856856382131139E-16</c:v>
                </c:pt>
                <c:pt idx="17">
                  <c:v>1.1115773210036965E-16</c:v>
                </c:pt>
                <c:pt idx="18">
                  <c:v>5.8926675393442772E-17</c:v>
                </c:pt>
                <c:pt idx="19">
                  <c:v>3.1072186462443502E-17</c:v>
                </c:pt>
                <c:pt idx="20">
                  <c:v>1.6297666428831334E-17</c:v>
                </c:pt>
                <c:pt idx="21">
                  <c:v>8.5031303106943218E-18</c:v>
                </c:pt>
                <c:pt idx="22">
                  <c:v>4.4130419236372435E-18</c:v>
                </c:pt>
                <c:pt idx="23">
                  <c:v>2.2782901557325595E-18</c:v>
                </c:pt>
                <c:pt idx="24">
                  <c:v>1.1700318240032361E-18</c:v>
                </c:pt>
                <c:pt idx="25">
                  <c:v>5.977365601224851E-19</c:v>
                </c:pt>
                <c:pt idx="26">
                  <c:v>3.0377446249727514E-19</c:v>
                </c:pt>
                <c:pt idx="27">
                  <c:v>1.5357755019735764E-19</c:v>
                </c:pt>
                <c:pt idx="28">
                  <c:v>7.724047377572881E-20</c:v>
                </c:pt>
                <c:pt idx="29">
                  <c:v>3.8646349286030987E-20</c:v>
                </c:pt>
                <c:pt idx="30">
                  <c:v>1.9236406907752757E-20</c:v>
                </c:pt>
                <c:pt idx="31">
                  <c:v>9.5257000433379187E-21</c:v>
                </c:pt>
                <c:pt idx="32">
                  <c:v>4.6928081095855399E-21</c:v>
                </c:pt>
                <c:pt idx="33">
                  <c:v>2.3000489025450206E-21</c:v>
                </c:pt>
                <c:pt idx="34">
                  <c:v>1.1215408735319536E-21</c:v>
                </c:pt>
                <c:pt idx="35">
                  <c:v>5.4409187123096368E-22</c:v>
                </c:pt>
                <c:pt idx="36">
                  <c:v>2.6261150676841725E-22</c:v>
                </c:pt>
                <c:pt idx="37">
                  <c:v>1.2610865271450805E-22</c:v>
                </c:pt>
                <c:pt idx="38">
                  <c:v>6.0251911852486511E-23</c:v>
                </c:pt>
                <c:pt idx="39">
                  <c:v>2.8641564349240065E-23</c:v>
                </c:pt>
                <c:pt idx="40">
                  <c:v>1.3546518432480151E-23</c:v>
                </c:pt>
                <c:pt idx="41">
                  <c:v>6.3748322035198514E-24</c:v>
                </c:pt>
                <c:pt idx="42">
                  <c:v>2.9848666886811972E-24</c:v>
                </c:pt>
                <c:pt idx="43">
                  <c:v>1.3905967161385598E-24</c:v>
                </c:pt>
                <c:pt idx="44">
                  <c:v>6.4461804296702378E-25</c:v>
                </c:pt>
                <c:pt idx="45">
                  <c:v>2.9732647893914084E-25</c:v>
                </c:pt>
                <c:pt idx="46">
                  <c:v>1.3645813220884718E-25</c:v>
                </c:pt>
                <c:pt idx="47">
                  <c:v>6.2316743488162304E-26</c:v>
                </c:pt>
                <c:pt idx="48">
                  <c:v>2.8317461379179529E-26</c:v>
                </c:pt>
                <c:pt idx="49">
                  <c:v>1.2804211132306624E-26</c:v>
                </c:pt>
                <c:pt idx="50">
                  <c:v>5.7610937447612828E-27</c:v>
                </c:pt>
                <c:pt idx="51">
                  <c:v>2.579379739392175E-27</c:v>
                </c:pt>
                <c:pt idx="52">
                  <c:v>1.1491809899404687E-27</c:v>
                </c:pt>
                <c:pt idx="53">
                  <c:v>5.0948209832655938E-28</c:v>
                </c:pt>
                <c:pt idx="54">
                  <c:v>2.2477151396759101E-28</c:v>
                </c:pt>
                <c:pt idx="55">
                  <c:v>9.8680176863822016E-29</c:v>
                </c:pt>
                <c:pt idx="56">
                  <c:v>4.3112111583275318E-29</c:v>
                </c:pt>
                <c:pt idx="57">
                  <c:v>1.8743633287578172E-29</c:v>
                </c:pt>
                <c:pt idx="58">
                  <c:v>8.1095679112385157E-30</c:v>
                </c:pt>
                <c:pt idx="59">
                  <c:v>3.4916878210912241E-30</c:v>
                </c:pt>
                <c:pt idx="60">
                  <c:v>1.4961361795851812E-30</c:v>
                </c:pt>
                <c:pt idx="61">
                  <c:v>6.3798298442860355E-31</c:v>
                </c:pt>
                <c:pt idx="62">
                  <c:v>2.7074067826593033E-31</c:v>
                </c:pt>
                <c:pt idx="63">
                  <c:v>1.1434272314401687E-31</c:v>
                </c:pt>
                <c:pt idx="64">
                  <c:v>4.8059391782508679E-32</c:v>
                </c:pt>
                <c:pt idx="65">
                  <c:v>2.0103274993991515E-32</c:v>
                </c:pt>
                <c:pt idx="66">
                  <c:v>8.3690894122241807E-33</c:v>
                </c:pt>
                <c:pt idx="67">
                  <c:v>3.4674999610748894E-33</c:v>
                </c:pt>
                <c:pt idx="68">
                  <c:v>1.4298338074785424E-33</c:v>
                </c:pt>
                <c:pt idx="69">
                  <c:v>5.867991001963916E-34</c:v>
                </c:pt>
                <c:pt idx="70">
                  <c:v>2.3968011552625977E-34</c:v>
                </c:pt>
                <c:pt idx="71">
                  <c:v>9.743548086041547E-35</c:v>
                </c:pt>
                <c:pt idx="72">
                  <c:v>3.9422908374443963E-35</c:v>
                </c:pt>
                <c:pt idx="73">
                  <c:v>1.5875609004019667E-35</c:v>
                </c:pt>
                <c:pt idx="74">
                  <c:v>6.3630612790040505E-36</c:v>
                </c:pt>
                <c:pt idx="75">
                  <c:v>2.5383969309993791E-36</c:v>
                </c:pt>
                <c:pt idx="76">
                  <c:v>1.0078928990733785E-36</c:v>
                </c:pt>
                <c:pt idx="77">
                  <c:v>3.9832203664120128E-37</c:v>
                </c:pt>
                <c:pt idx="78">
                  <c:v>1.5668341213608529E-37</c:v>
                </c:pt>
                <c:pt idx="79">
                  <c:v>6.1345690017351684E-38</c:v>
                </c:pt>
                <c:pt idx="80">
                  <c:v>2.3906776256760575E-38</c:v>
                </c:pt>
                <c:pt idx="81">
                  <c:v>9.2733670727225378E-39</c:v>
                </c:pt>
                <c:pt idx="82">
                  <c:v>3.5804438997528133E-39</c:v>
                </c:pt>
                <c:pt idx="83">
                  <c:v>1.3760137340226185E-39</c:v>
                </c:pt>
                <c:pt idx="84">
                  <c:v>5.2637904382290682E-40</c:v>
                </c:pt>
                <c:pt idx="85">
                  <c:v>2.0043232472157118E-40</c:v>
                </c:pt>
                <c:pt idx="86">
                  <c:v>7.5968522633089115E-41</c:v>
                </c:pt>
                <c:pt idx="87">
                  <c:v>2.8661552149605665E-41</c:v>
                </c:pt>
                <c:pt idx="88">
                  <c:v>1.0763888059125466E-41</c:v>
                </c:pt>
                <c:pt idx="89">
                  <c:v>4.0238833865888461E-42</c:v>
                </c:pt>
                <c:pt idx="90">
                  <c:v>1.4973786003803258E-42</c:v>
                </c:pt>
                <c:pt idx="91">
                  <c:v>5.5466546588481834E-43</c:v>
                </c:pt>
                <c:pt idx="92">
                  <c:v>2.0452533791068228E-43</c:v>
                </c:pt>
                <c:pt idx="93">
                  <c:v>7.5072829915454111E-44</c:v>
                </c:pt>
                <c:pt idx="94">
                  <c:v>2.7430978090723734E-44</c:v>
                </c:pt>
                <c:pt idx="95">
                  <c:v>9.9775926784386782E-45</c:v>
                </c:pt>
                <c:pt idx="96">
                  <c:v>3.6127617678926175E-45</c:v>
                </c:pt>
                <c:pt idx="97">
                  <c:v>1.3022220139587573E-45</c:v>
                </c:pt>
                <c:pt idx="98">
                  <c:v>4.6726789912635403E-46</c:v>
                </c:pt>
                <c:pt idx="99">
                  <c:v>1.6691104980345374E-46</c:v>
                </c:pt>
                <c:pt idx="100">
                  <c:v>5.9353380041732184E-47</c:v>
                </c:pt>
                <c:pt idx="101">
                  <c:v>2.1011159442435183E-47</c:v>
                </c:pt>
                <c:pt idx="102">
                  <c:v>7.4046019803301858E-48</c:v>
                </c:pt>
                <c:pt idx="103">
                  <c:v>2.5977866122387385E-48</c:v>
                </c:pt>
                <c:pt idx="104">
                  <c:v>9.073151770686428E-49</c:v>
                </c:pt>
                <c:pt idx="105">
                  <c:v>3.1547771560843364E-49</c:v>
                </c:pt>
                <c:pt idx="106">
                  <c:v>1.0920382463369494E-49</c:v>
                </c:pt>
                <c:pt idx="107">
                  <c:v>3.7632968197555893E-50</c:v>
                </c:pt>
                <c:pt idx="108">
                  <c:v>1.2911103103071677E-50</c:v>
                </c:pt>
                <c:pt idx="109">
                  <c:v>4.4098644374814652E-51</c:v>
                </c:pt>
                <c:pt idx="110">
                  <c:v>1.4995359464914941E-51</c:v>
                </c:pt>
                <c:pt idx="111">
                  <c:v>5.0764602270180004E-52</c:v>
                </c:pt>
                <c:pt idx="112">
                  <c:v>1.7109615436819622E-52</c:v>
                </c:pt>
                <c:pt idx="113">
                  <c:v>5.7411292718949088E-53</c:v>
                </c:pt>
                <c:pt idx="114">
                  <c:v>1.9179393096349991E-53</c:v>
                </c:pt>
                <c:pt idx="115">
                  <c:v>6.3790420842578291E-54</c:v>
                </c:pt>
                <c:pt idx="116">
                  <c:v>2.1123298585296108E-54</c:v>
                </c:pt>
                <c:pt idx="117">
                  <c:v>6.9639595538242584E-55</c:v>
                </c:pt>
                <c:pt idx="118">
                  <c:v>2.2858173123728348E-55</c:v>
                </c:pt>
                <c:pt idx="119">
                  <c:v>7.4699912169053902E-56</c:v>
                </c:pt>
                <c:pt idx="120">
                  <c:v>2.4304934657944794E-56</c:v>
                </c:pt>
                <c:pt idx="121">
                  <c:v>7.8734865814100984E-57</c:v>
                </c:pt>
                <c:pt idx="122">
                  <c:v>2.539454545449947E-57</c:v>
                </c:pt>
                <c:pt idx="123">
                  <c:v>8.1548681177824432E-58</c:v>
                </c:pt>
                <c:pt idx="124">
                  <c:v>2.6073479523973502E-58</c:v>
                </c:pt>
                <c:pt idx="125">
                  <c:v>8.3002080145527355E-59</c:v>
                </c:pt>
                <c:pt idx="126">
                  <c:v>2.6308086197949654E-59</c:v>
                </c:pt>
                <c:pt idx="127">
                  <c:v>8.3023716233409385E-60</c:v>
                </c:pt>
                <c:pt idx="128">
                  <c:v>2.6087353973342674E-60</c:v>
                </c:pt>
                <c:pt idx="129">
                  <c:v>8.1615968109523221E-61</c:v>
                </c:pt>
                <c:pt idx="130">
                  <c:v>2.5423758671751863E-61</c:v>
                </c:pt>
                <c:pt idx="131">
                  <c:v>7.8854438661045355E-62</c:v>
                </c:pt>
                <c:pt idx="132">
                  <c:v>2.4352106057088454E-62</c:v>
                </c:pt>
                <c:pt idx="133">
                  <c:v>7.4881254402779607E-63</c:v>
                </c:pt>
                <c:pt idx="134">
                  <c:v>2.29265171387496E-63</c:v>
                </c:pt>
                <c:pt idx="135">
                  <c:v>6.9892988616603924E-64</c:v>
                </c:pt>
                <c:pt idx="136">
                  <c:v>2.1215918379625812E-64</c:v>
                </c:pt>
                <c:pt idx="137">
                  <c:v>6.412463135304922E-65</c:v>
                </c:pt>
                <c:pt idx="138">
                  <c:v>1.9298557575727208E-65</c:v>
                </c:pt>
                <c:pt idx="139">
                  <c:v>5.7831415598738764E-66</c:v>
                </c:pt>
                <c:pt idx="140">
                  <c:v>1.7256148202849656E-66</c:v>
                </c:pt>
                <c:pt idx="141">
                  <c:v>5.1270435600327762E-67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1306624"/>
        <c:axId val="151308160"/>
      </c:barChart>
      <c:catAx>
        <c:axId val="151306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308160"/>
        <c:crosses val="autoZero"/>
        <c:auto val="1"/>
        <c:lblAlgn val="ctr"/>
        <c:lblOffset val="100"/>
        <c:tickLblSkip val="7"/>
        <c:tickMarkSkip val="1"/>
        <c:noMultiLvlLbl val="0"/>
      </c:catAx>
      <c:valAx>
        <c:axId val="1513081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3066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075700831513704"/>
          <c:y val="0.42372881355932202"/>
          <c:w val="9.5798319327731085E-2"/>
          <c:h val="9.443099273607746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616714844319411E-2"/>
          <c:y val="5.8548076318332296E-2"/>
          <c:w val="0.79771678549779634"/>
          <c:h val="0.82669883761485197"/>
        </c:manualLayout>
      </c:layout>
      <c:barChart>
        <c:barDir val="col"/>
        <c:grouping val="clustered"/>
        <c:varyColors val="0"/>
        <c:ser>
          <c:idx val="0"/>
          <c:order val="0"/>
          <c:tx>
            <c:v>Binom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'Max Error Calc'!$B$242:$B$370</c:f>
              <c:numCache>
                <c:formatCode>General</c:formatCode>
                <c:ptCount val="129"/>
                <c:pt idx="0">
                  <c:v>237</c:v>
                </c:pt>
                <c:pt idx="1">
                  <c:v>238</c:v>
                </c:pt>
                <c:pt idx="2">
                  <c:v>239</c:v>
                </c:pt>
                <c:pt idx="3">
                  <c:v>240</c:v>
                </c:pt>
                <c:pt idx="4">
                  <c:v>241</c:v>
                </c:pt>
                <c:pt idx="5">
                  <c:v>242</c:v>
                </c:pt>
                <c:pt idx="6">
                  <c:v>243</c:v>
                </c:pt>
                <c:pt idx="7">
                  <c:v>244</c:v>
                </c:pt>
                <c:pt idx="8">
                  <c:v>245</c:v>
                </c:pt>
                <c:pt idx="9">
                  <c:v>246</c:v>
                </c:pt>
                <c:pt idx="10">
                  <c:v>247</c:v>
                </c:pt>
                <c:pt idx="11">
                  <c:v>248</c:v>
                </c:pt>
                <c:pt idx="12">
                  <c:v>249</c:v>
                </c:pt>
                <c:pt idx="13">
                  <c:v>250</c:v>
                </c:pt>
                <c:pt idx="14">
                  <c:v>251</c:v>
                </c:pt>
                <c:pt idx="15">
                  <c:v>252</c:v>
                </c:pt>
                <c:pt idx="16">
                  <c:v>253</c:v>
                </c:pt>
                <c:pt idx="17">
                  <c:v>254</c:v>
                </c:pt>
                <c:pt idx="18">
                  <c:v>255</c:v>
                </c:pt>
                <c:pt idx="19">
                  <c:v>256</c:v>
                </c:pt>
                <c:pt idx="20">
                  <c:v>257</c:v>
                </c:pt>
                <c:pt idx="21">
                  <c:v>258</c:v>
                </c:pt>
                <c:pt idx="22">
                  <c:v>259</c:v>
                </c:pt>
                <c:pt idx="23">
                  <c:v>260</c:v>
                </c:pt>
                <c:pt idx="24">
                  <c:v>261</c:v>
                </c:pt>
                <c:pt idx="25">
                  <c:v>262</c:v>
                </c:pt>
                <c:pt idx="26">
                  <c:v>263</c:v>
                </c:pt>
                <c:pt idx="27">
                  <c:v>264</c:v>
                </c:pt>
                <c:pt idx="28">
                  <c:v>265</c:v>
                </c:pt>
                <c:pt idx="29">
                  <c:v>266</c:v>
                </c:pt>
                <c:pt idx="30">
                  <c:v>267</c:v>
                </c:pt>
                <c:pt idx="31">
                  <c:v>268</c:v>
                </c:pt>
                <c:pt idx="32">
                  <c:v>269</c:v>
                </c:pt>
                <c:pt idx="33">
                  <c:v>270</c:v>
                </c:pt>
                <c:pt idx="34">
                  <c:v>271</c:v>
                </c:pt>
                <c:pt idx="35">
                  <c:v>272</c:v>
                </c:pt>
                <c:pt idx="36">
                  <c:v>273</c:v>
                </c:pt>
                <c:pt idx="37">
                  <c:v>274</c:v>
                </c:pt>
                <c:pt idx="38">
                  <c:v>275</c:v>
                </c:pt>
                <c:pt idx="39">
                  <c:v>276</c:v>
                </c:pt>
                <c:pt idx="40">
                  <c:v>277</c:v>
                </c:pt>
                <c:pt idx="41">
                  <c:v>278</c:v>
                </c:pt>
                <c:pt idx="42">
                  <c:v>279</c:v>
                </c:pt>
                <c:pt idx="43">
                  <c:v>280</c:v>
                </c:pt>
                <c:pt idx="44">
                  <c:v>281</c:v>
                </c:pt>
                <c:pt idx="45">
                  <c:v>282</c:v>
                </c:pt>
                <c:pt idx="46">
                  <c:v>283</c:v>
                </c:pt>
                <c:pt idx="47">
                  <c:v>284</c:v>
                </c:pt>
                <c:pt idx="48">
                  <c:v>285</c:v>
                </c:pt>
                <c:pt idx="49">
                  <c:v>286</c:v>
                </c:pt>
                <c:pt idx="50">
                  <c:v>287</c:v>
                </c:pt>
                <c:pt idx="51">
                  <c:v>288</c:v>
                </c:pt>
                <c:pt idx="52">
                  <c:v>289</c:v>
                </c:pt>
                <c:pt idx="53">
                  <c:v>290</c:v>
                </c:pt>
                <c:pt idx="54">
                  <c:v>291</c:v>
                </c:pt>
                <c:pt idx="55">
                  <c:v>292</c:v>
                </c:pt>
                <c:pt idx="56">
                  <c:v>293</c:v>
                </c:pt>
                <c:pt idx="57">
                  <c:v>294</c:v>
                </c:pt>
                <c:pt idx="58">
                  <c:v>295</c:v>
                </c:pt>
                <c:pt idx="59">
                  <c:v>296</c:v>
                </c:pt>
                <c:pt idx="60">
                  <c:v>297</c:v>
                </c:pt>
                <c:pt idx="61">
                  <c:v>298</c:v>
                </c:pt>
                <c:pt idx="62">
                  <c:v>299</c:v>
                </c:pt>
                <c:pt idx="63">
                  <c:v>300</c:v>
                </c:pt>
                <c:pt idx="64">
                  <c:v>301</c:v>
                </c:pt>
                <c:pt idx="65">
                  <c:v>302</c:v>
                </c:pt>
                <c:pt idx="66">
                  <c:v>303</c:v>
                </c:pt>
                <c:pt idx="67">
                  <c:v>304</c:v>
                </c:pt>
                <c:pt idx="68">
                  <c:v>305</c:v>
                </c:pt>
                <c:pt idx="69">
                  <c:v>306</c:v>
                </c:pt>
                <c:pt idx="70">
                  <c:v>307</c:v>
                </c:pt>
                <c:pt idx="71">
                  <c:v>308</c:v>
                </c:pt>
                <c:pt idx="72">
                  <c:v>309</c:v>
                </c:pt>
                <c:pt idx="73">
                  <c:v>310</c:v>
                </c:pt>
                <c:pt idx="74">
                  <c:v>311</c:v>
                </c:pt>
                <c:pt idx="75">
                  <c:v>312</c:v>
                </c:pt>
                <c:pt idx="76">
                  <c:v>313</c:v>
                </c:pt>
                <c:pt idx="77">
                  <c:v>314</c:v>
                </c:pt>
                <c:pt idx="78">
                  <c:v>315</c:v>
                </c:pt>
                <c:pt idx="79">
                  <c:v>316</c:v>
                </c:pt>
                <c:pt idx="80">
                  <c:v>317</c:v>
                </c:pt>
                <c:pt idx="81">
                  <c:v>318</c:v>
                </c:pt>
                <c:pt idx="82">
                  <c:v>319</c:v>
                </c:pt>
                <c:pt idx="83">
                  <c:v>320</c:v>
                </c:pt>
                <c:pt idx="84">
                  <c:v>321</c:v>
                </c:pt>
                <c:pt idx="85">
                  <c:v>322</c:v>
                </c:pt>
                <c:pt idx="86">
                  <c:v>323</c:v>
                </c:pt>
                <c:pt idx="87">
                  <c:v>324</c:v>
                </c:pt>
                <c:pt idx="88">
                  <c:v>325</c:v>
                </c:pt>
                <c:pt idx="89">
                  <c:v>326</c:v>
                </c:pt>
                <c:pt idx="90">
                  <c:v>327</c:v>
                </c:pt>
                <c:pt idx="91">
                  <c:v>328</c:v>
                </c:pt>
                <c:pt idx="92">
                  <c:v>329</c:v>
                </c:pt>
                <c:pt idx="93">
                  <c:v>330</c:v>
                </c:pt>
                <c:pt idx="94">
                  <c:v>331</c:v>
                </c:pt>
                <c:pt idx="95">
                  <c:v>332</c:v>
                </c:pt>
                <c:pt idx="96">
                  <c:v>333</c:v>
                </c:pt>
                <c:pt idx="97">
                  <c:v>334</c:v>
                </c:pt>
                <c:pt idx="98">
                  <c:v>335</c:v>
                </c:pt>
                <c:pt idx="99">
                  <c:v>336</c:v>
                </c:pt>
                <c:pt idx="100">
                  <c:v>337</c:v>
                </c:pt>
                <c:pt idx="101">
                  <c:v>338</c:v>
                </c:pt>
                <c:pt idx="102">
                  <c:v>339</c:v>
                </c:pt>
                <c:pt idx="103">
                  <c:v>340</c:v>
                </c:pt>
                <c:pt idx="104">
                  <c:v>341</c:v>
                </c:pt>
                <c:pt idx="105">
                  <c:v>342</c:v>
                </c:pt>
                <c:pt idx="106">
                  <c:v>343</c:v>
                </c:pt>
                <c:pt idx="107">
                  <c:v>344</c:v>
                </c:pt>
                <c:pt idx="108">
                  <c:v>345</c:v>
                </c:pt>
                <c:pt idx="109">
                  <c:v>346</c:v>
                </c:pt>
                <c:pt idx="110">
                  <c:v>347</c:v>
                </c:pt>
                <c:pt idx="111">
                  <c:v>348</c:v>
                </c:pt>
                <c:pt idx="112">
                  <c:v>349</c:v>
                </c:pt>
                <c:pt idx="113">
                  <c:v>350</c:v>
                </c:pt>
                <c:pt idx="114">
                  <c:v>351</c:v>
                </c:pt>
                <c:pt idx="115">
                  <c:v>352</c:v>
                </c:pt>
                <c:pt idx="116">
                  <c:v>353</c:v>
                </c:pt>
                <c:pt idx="117">
                  <c:v>354</c:v>
                </c:pt>
                <c:pt idx="118">
                  <c:v>355</c:v>
                </c:pt>
                <c:pt idx="119">
                  <c:v>356</c:v>
                </c:pt>
                <c:pt idx="120">
                  <c:v>357</c:v>
                </c:pt>
                <c:pt idx="121">
                  <c:v>358</c:v>
                </c:pt>
                <c:pt idx="122">
                  <c:v>359</c:v>
                </c:pt>
                <c:pt idx="123">
                  <c:v>360</c:v>
                </c:pt>
                <c:pt idx="124">
                  <c:v>361</c:v>
                </c:pt>
                <c:pt idx="125">
                  <c:v>362</c:v>
                </c:pt>
                <c:pt idx="126">
                  <c:v>363</c:v>
                </c:pt>
                <c:pt idx="127">
                  <c:v>364</c:v>
                </c:pt>
                <c:pt idx="128">
                  <c:v>365</c:v>
                </c:pt>
              </c:numCache>
            </c:numRef>
          </c:cat>
          <c:val>
            <c:numRef>
              <c:f>'Max Error Calc'!$J$242:$J$370</c:f>
              <c:numCache>
                <c:formatCode>0.00000</c:formatCode>
                <c:ptCount val="129"/>
                <c:pt idx="0">
                  <c:v>5.2742939998074956E-6</c:v>
                </c:pt>
                <c:pt idx="1">
                  <c:v>7.3446351197502043E-6</c:v>
                </c:pt>
                <c:pt idx="2">
                  <c:v>1.0173565066067687E-5</c:v>
                </c:pt>
                <c:pt idx="3">
                  <c:v>1.4017878796688428E-5</c:v>
                </c:pt>
                <c:pt idx="4">
                  <c:v>1.9213513239969293E-5</c:v>
                </c:pt>
                <c:pt idx="5">
                  <c:v>2.6197255641003083E-5</c:v>
                </c:pt>
                <c:pt idx="6">
                  <c:v>3.5533546187710931E-5</c:v>
                </c:pt>
                <c:pt idx="7">
                  <c:v>4.7947314238983765E-5</c:v>
                </c:pt>
                <c:pt idx="8">
                  <c:v>6.4363889131279528E-5</c:v>
                </c:pt>
                <c:pt idx="9">
                  <c:v>8.5957119172539557E-5</c:v>
                </c:pt>
                <c:pt idx="10">
                  <c:v>1.1420690885057841E-4</c:v>
                </c:pt>
                <c:pt idx="11">
                  <c:v>1.5096743585673637E-4</c:v>
                </c:pt>
                <c:pt idx="12">
                  <c:v>1.9854732623303964E-4</c:v>
                </c:pt>
                <c:pt idx="13">
                  <c:v>2.5980303652892579E-4</c:v>
                </c:pt>
                <c:pt idx="14">
                  <c:v>3.3824660406777106E-4</c:v>
                </c:pt>
                <c:pt idx="15">
                  <c:v>4.3816876748035223E-4</c:v>
                </c:pt>
                <c:pt idx="16">
                  <c:v>5.6477821677330411E-4</c:v>
                </c:pt>
                <c:pt idx="17">
                  <c:v>7.243573933005871E-4</c:v>
                </c:pt>
                <c:pt idx="18">
                  <c:v>9.2443481462723179E-4</c:v>
                </c:pt>
                <c:pt idx="19">
                  <c:v>1.1739733395519333E-3</c:v>
                </c:pt>
                <c:pt idx="20">
                  <c:v>1.4835731103312077E-3</c:v>
                </c:pt>
                <c:pt idx="21">
                  <c:v>1.865687113136835E-3</c:v>
                </c:pt>
                <c:pt idx="22">
                  <c:v>2.3348463907129219E-3</c:v>
                </c:pt>
                <c:pt idx="23">
                  <c:v>2.9078909368950661E-3</c:v>
                </c:pt>
                <c:pt idx="24">
                  <c:v>3.6042012228964344E-3</c:v>
                </c:pt>
                <c:pt idx="25">
                  <c:v>4.4459241804018362E-3</c:v>
                </c:pt>
                <c:pt idx="26">
                  <c:v>5.4581863357071742E-3</c:v>
                </c:pt>
                <c:pt idx="27">
                  <c:v>6.6692857000901756E-3</c:v>
                </c:pt>
                <c:pt idx="28">
                  <c:v>8.1108530297710688E-3</c:v>
                </c:pt>
                <c:pt idx="29">
                  <c:v>9.817972235971981E-3</c:v>
                </c:pt>
                <c:pt idx="30">
                  <c:v>1.1829249117756161E-2</c:v>
                </c:pt>
                <c:pt idx="31">
                  <c:v>1.4186817275028621E-2</c:v>
                </c:pt>
                <c:pt idx="32">
                  <c:v>1.6936270102097303E-2</c:v>
                </c:pt>
                <c:pt idx="33">
                  <c:v>2.0126508223664463E-2</c:v>
                </c:pt>
                <c:pt idx="34">
                  <c:v>2.3809492665536815E-2</c:v>
                </c:pt>
                <c:pt idx="35">
                  <c:v>2.8039895488212684E-2</c:v>
                </c:pt>
                <c:pt idx="36">
                  <c:v>3.2874641571270839E-2</c:v>
                </c:pt>
                <c:pt idx="37">
                  <c:v>3.8372337716813039E-2</c:v>
                </c:pt>
                <c:pt idx="38">
                  <c:v>4.459258821291185E-2</c:v>
                </c:pt>
                <c:pt idx="39">
                  <c:v>5.1595199408054737E-2</c:v>
                </c:pt>
                <c:pt idx="40">
                  <c:v>5.9439279612206325E-2</c:v>
                </c:pt>
                <c:pt idx="41">
                  <c:v>6.8182244649618653E-2</c:v>
                </c:pt>
                <c:pt idx="42">
                  <c:v>7.7878743508315543E-2</c:v>
                </c:pt>
                <c:pt idx="43">
                  <c:v>8.8579522605949063E-2</c:v>
                </c:pt>
                <c:pt idx="44">
                  <c:v>0.1003302510507327</c:v>
                </c:pt>
                <c:pt idx="45">
                  <c:v>0.11317033274039673</c:v>
                </c:pt>
                <c:pt idx="46">
                  <c:v>0.12713173403243958</c:v>
                </c:pt>
                <c:pt idx="47">
                  <c:v>0.14223785786502716</c:v>
                </c:pt>
                <c:pt idx="48">
                  <c:v>0.15850249645770814</c:v>
                </c:pt>
                <c:pt idx="49">
                  <c:v>0.17592889494986574</c:v>
                </c:pt>
                <c:pt idx="50">
                  <c:v>0.19450895745369962</c:v>
                </c:pt>
                <c:pt idx="51">
                  <c:v>0.21422262496148853</c:v>
                </c:pt>
                <c:pt idx="52">
                  <c:v>0.23503745135626594</c:v>
                </c:pt>
                <c:pt idx="53">
                  <c:v>0.25690839948437483</c:v>
                </c:pt>
                <c:pt idx="54">
                  <c:v>0.2797778739629575</c:v>
                </c:pt>
                <c:pt idx="55">
                  <c:v>0.3035760012701707</c:v>
                </c:pt>
                <c:pt idx="56">
                  <c:v>0.32822116089987402</c:v>
                </c:pt>
                <c:pt idx="57">
                  <c:v>0.35362076419171062</c:v>
                </c:pt>
                <c:pt idx="58">
                  <c:v>0.37967227013462163</c:v>
                </c:pt>
                <c:pt idx="59">
                  <c:v>0.40626442026457127</c:v>
                </c:pt>
                <c:pt idx="60">
                  <c:v>0.43327866801563203</c:v>
                </c:pt>
                <c:pt idx="61">
                  <c:v>0.4605907718061335</c:v>
                </c:pt>
                <c:pt idx="62">
                  <c:v>0.48807251599284945</c:v>
                </c:pt>
                <c:pt idx="63">
                  <c:v>0.51559351981411983</c:v>
                </c:pt>
                <c:pt idx="64">
                  <c:v>0.54302309172900465</c:v>
                </c:pt>
                <c:pt idx="65">
                  <c:v>0.57023208525100855</c:v>
                </c:pt>
                <c:pt idx="66">
                  <c:v>0.59709471251884194</c:v>
                </c:pt>
                <c:pt idx="67">
                  <c:v>0.62349027342910501</c:v>
                </c:pt>
                <c:pt idx="68">
                  <c:v>0.64930476110153079</c:v>
                </c:pt>
                <c:pt idx="69">
                  <c:v>0.67443230862581083</c:v>
                </c:pt>
                <c:pt idx="70">
                  <c:v>0.69877644726962229</c:v>
                </c:pt>
                <c:pt idx="71">
                  <c:v>0.72225115239044146</c:v>
                </c:pt>
                <c:pt idx="72">
                  <c:v>0.74478165994051904</c:v>
                </c:pt>
                <c:pt idx="73">
                  <c:v>0.76630504342038608</c:v>
                </c:pt>
                <c:pt idx="74">
                  <c:v>0.78677054815319514</c:v>
                </c:pt>
                <c:pt idx="75">
                  <c:v>0.80613968656103185</c:v>
                </c:pt>
                <c:pt idx="76">
                  <c:v>0.82438610448607763</c:v>
                </c:pt>
                <c:pt idx="77">
                  <c:v>0.84149523430569528</c:v>
                </c:pt>
                <c:pt idx="78">
                  <c:v>0.85746375547067233</c:v>
                </c:pt>
                <c:pt idx="79">
                  <c:v>0.87229888702312575</c:v>
                </c:pt>
                <c:pt idx="80">
                  <c:v>0.8860175395448171</c:v>
                </c:pt>
                <c:pt idx="81">
                  <c:v>0.89864535581478433</c:v>
                </c:pt>
                <c:pt idx="82">
                  <c:v>0.91021567022963057</c:v>
                </c:pt>
                <c:pt idx="83">
                  <c:v>0.92076841681424348</c:v>
                </c:pt>
                <c:pt idx="84">
                  <c:v>0.93034901451455854</c:v>
                </c:pt>
                <c:pt idx="85">
                  <c:v>0.93900725653565154</c:v>
                </c:pt>
                <c:pt idx="86">
                  <c:v>0.94679622790712514</c:v>
                </c:pt>
                <c:pt idx="87">
                  <c:v>0.95377127237602477</c:v>
                </c:pt>
                <c:pt idx="88">
                  <c:v>0.95998902630258631</c:v>
                </c:pt>
                <c:pt idx="89">
                  <c:v>0.96550653362129246</c:v>
                </c:pt>
                <c:pt idx="90">
                  <c:v>0.97038045227503789</c:v>
                </c:pt>
                <c:pt idx="91">
                  <c:v>0.97466635896576648</c:v>
                </c:pt>
                <c:pt idx="92">
                  <c:v>0.9784181557041548</c:v>
                </c:pt>
                <c:pt idx="93">
                  <c:v>0.98168757857617894</c:v>
                </c:pt>
                <c:pt idx="94">
                  <c:v>0.98452380644530646</c:v>
                </c:pt>
                <c:pt idx="95">
                  <c:v>0.98697316502247467</c:v>
                </c:pt>
                <c:pt idx="96">
                  <c:v>0.98907891988675833</c:v>
                </c:pt>
                <c:pt idx="97">
                  <c:v>0.99088115063245197</c:v>
                </c:pt>
                <c:pt idx="98">
                  <c:v>0.99241669734029658</c:v>
                </c:pt>
                <c:pt idx="99">
                  <c:v>0.99371916999427201</c:v>
                </c:pt>
                <c:pt idx="100">
                  <c:v>0.99481901125188921</c:v>
                </c:pt>
                <c:pt idx="101">
                  <c:v>0.99574360307834764</c:v>
                </c:pt>
                <c:pt idx="102">
                  <c:v>0.99651740812147716</c:v>
                </c:pt>
                <c:pt idx="103">
                  <c:v>0.99716213728136194</c:v>
                </c:pt>
                <c:pt idx="104">
                  <c:v>0.99769693566283335</c:v>
                </c:pt>
                <c:pt idx="105">
                  <c:v>0.99813857994026378</c:v>
                </c:pt>
                <c:pt idx="106">
                  <c:v>0.99850168106631454</c:v>
                </c:pt>
                <c:pt idx="107">
                  <c:v>0.99879888717904142</c:v>
                </c:pt>
                <c:pt idx="108">
                  <c:v>0.99904108247090329</c:v>
                </c:pt>
                <c:pt idx="109">
                  <c:v>0.99923757865112961</c:v>
                </c:pt>
                <c:pt idx="110">
                  <c:v>0.99939629643853367</c:v>
                </c:pt>
                <c:pt idx="111">
                  <c:v>0.99952393525032535</c:v>
                </c:pt>
                <c:pt idx="112">
                  <c:v>0.99962612989455968</c:v>
                </c:pt>
                <c:pt idx="113">
                  <c:v>0.9997075936252493</c:v>
                </c:pt>
                <c:pt idx="114">
                  <c:v>0.99977224737976478</c:v>
                </c:pt>
                <c:pt idx="115">
                  <c:v>0.99982333539114543</c:v>
                </c:pt>
                <c:pt idx="116">
                  <c:v>0.99986352765910336</c:v>
                </c:pt>
                <c:pt idx="117">
                  <c:v>0.99989500998037295</c:v>
                </c:pt>
                <c:pt idx="118">
                  <c:v>0.99991956239028079</c:v>
                </c:pt>
                <c:pt idx="119">
                  <c:v>0.99993862696217928</c:v>
                </c:pt>
                <c:pt idx="120">
                  <c:v>0.99995336595894124</c:v>
                </c:pt>
                <c:pt idx="121">
                  <c:v>0.99996471133992848</c:v>
                </c:pt>
                <c:pt idx="122">
                  <c:v>0.99997340660605705</c:v>
                </c:pt>
                <c:pt idx="123">
                  <c:v>0.99998004192223389</c:v>
                </c:pt>
                <c:pt idx="124">
                  <c:v>0.99998508339712866</c:v>
                </c:pt>
                <c:pt idx="125">
                  <c:v>0.99998889733058316</c:v>
                </c:pt>
                <c:pt idx="126">
                  <c:v>0.99999177016357477</c:v>
                </c:pt>
                <c:pt idx="127">
                  <c:v>0.9999939247883185</c:v>
                </c:pt>
                <c:pt idx="128">
                  <c:v>0.9999955337996731</c:v>
                </c:pt>
              </c:numCache>
            </c:numRef>
          </c:val>
        </c:ser>
        <c:ser>
          <c:idx val="1"/>
          <c:order val="1"/>
          <c:tx>
            <c:v>Norm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'Max Error Calc'!$B$242:$B$370</c:f>
              <c:numCache>
                <c:formatCode>General</c:formatCode>
                <c:ptCount val="129"/>
                <c:pt idx="0">
                  <c:v>237</c:v>
                </c:pt>
                <c:pt idx="1">
                  <c:v>238</c:v>
                </c:pt>
                <c:pt idx="2">
                  <c:v>239</c:v>
                </c:pt>
                <c:pt idx="3">
                  <c:v>240</c:v>
                </c:pt>
                <c:pt idx="4">
                  <c:v>241</c:v>
                </c:pt>
                <c:pt idx="5">
                  <c:v>242</c:v>
                </c:pt>
                <c:pt idx="6">
                  <c:v>243</c:v>
                </c:pt>
                <c:pt idx="7">
                  <c:v>244</c:v>
                </c:pt>
                <c:pt idx="8">
                  <c:v>245</c:v>
                </c:pt>
                <c:pt idx="9">
                  <c:v>246</c:v>
                </c:pt>
                <c:pt idx="10">
                  <c:v>247</c:v>
                </c:pt>
                <c:pt idx="11">
                  <c:v>248</c:v>
                </c:pt>
                <c:pt idx="12">
                  <c:v>249</c:v>
                </c:pt>
                <c:pt idx="13">
                  <c:v>250</c:v>
                </c:pt>
                <c:pt idx="14">
                  <c:v>251</c:v>
                </c:pt>
                <c:pt idx="15">
                  <c:v>252</c:v>
                </c:pt>
                <c:pt idx="16">
                  <c:v>253</c:v>
                </c:pt>
                <c:pt idx="17">
                  <c:v>254</c:v>
                </c:pt>
                <c:pt idx="18">
                  <c:v>255</c:v>
                </c:pt>
                <c:pt idx="19">
                  <c:v>256</c:v>
                </c:pt>
                <c:pt idx="20">
                  <c:v>257</c:v>
                </c:pt>
                <c:pt idx="21">
                  <c:v>258</c:v>
                </c:pt>
                <c:pt idx="22">
                  <c:v>259</c:v>
                </c:pt>
                <c:pt idx="23">
                  <c:v>260</c:v>
                </c:pt>
                <c:pt idx="24">
                  <c:v>261</c:v>
                </c:pt>
                <c:pt idx="25">
                  <c:v>262</c:v>
                </c:pt>
                <c:pt idx="26">
                  <c:v>263</c:v>
                </c:pt>
                <c:pt idx="27">
                  <c:v>264</c:v>
                </c:pt>
                <c:pt idx="28">
                  <c:v>265</c:v>
                </c:pt>
                <c:pt idx="29">
                  <c:v>266</c:v>
                </c:pt>
                <c:pt idx="30">
                  <c:v>267</c:v>
                </c:pt>
                <c:pt idx="31">
                  <c:v>268</c:v>
                </c:pt>
                <c:pt idx="32">
                  <c:v>269</c:v>
                </c:pt>
                <c:pt idx="33">
                  <c:v>270</c:v>
                </c:pt>
                <c:pt idx="34">
                  <c:v>271</c:v>
                </c:pt>
                <c:pt idx="35">
                  <c:v>272</c:v>
                </c:pt>
                <c:pt idx="36">
                  <c:v>273</c:v>
                </c:pt>
                <c:pt idx="37">
                  <c:v>274</c:v>
                </c:pt>
                <c:pt idx="38">
                  <c:v>275</c:v>
                </c:pt>
                <c:pt idx="39">
                  <c:v>276</c:v>
                </c:pt>
                <c:pt idx="40">
                  <c:v>277</c:v>
                </c:pt>
                <c:pt idx="41">
                  <c:v>278</c:v>
                </c:pt>
                <c:pt idx="42">
                  <c:v>279</c:v>
                </c:pt>
                <c:pt idx="43">
                  <c:v>280</c:v>
                </c:pt>
                <c:pt idx="44">
                  <c:v>281</c:v>
                </c:pt>
                <c:pt idx="45">
                  <c:v>282</c:v>
                </c:pt>
                <c:pt idx="46">
                  <c:v>283</c:v>
                </c:pt>
                <c:pt idx="47">
                  <c:v>284</c:v>
                </c:pt>
                <c:pt idx="48">
                  <c:v>285</c:v>
                </c:pt>
                <c:pt idx="49">
                  <c:v>286</c:v>
                </c:pt>
                <c:pt idx="50">
                  <c:v>287</c:v>
                </c:pt>
                <c:pt idx="51">
                  <c:v>288</c:v>
                </c:pt>
                <c:pt idx="52">
                  <c:v>289</c:v>
                </c:pt>
                <c:pt idx="53">
                  <c:v>290</c:v>
                </c:pt>
                <c:pt idx="54">
                  <c:v>291</c:v>
                </c:pt>
                <c:pt idx="55">
                  <c:v>292</c:v>
                </c:pt>
                <c:pt idx="56">
                  <c:v>293</c:v>
                </c:pt>
                <c:pt idx="57">
                  <c:v>294</c:v>
                </c:pt>
                <c:pt idx="58">
                  <c:v>295</c:v>
                </c:pt>
                <c:pt idx="59">
                  <c:v>296</c:v>
                </c:pt>
                <c:pt idx="60">
                  <c:v>297</c:v>
                </c:pt>
                <c:pt idx="61">
                  <c:v>298</c:v>
                </c:pt>
                <c:pt idx="62">
                  <c:v>299</c:v>
                </c:pt>
                <c:pt idx="63">
                  <c:v>300</c:v>
                </c:pt>
                <c:pt idx="64">
                  <c:v>301</c:v>
                </c:pt>
                <c:pt idx="65">
                  <c:v>302</c:v>
                </c:pt>
                <c:pt idx="66">
                  <c:v>303</c:v>
                </c:pt>
                <c:pt idx="67">
                  <c:v>304</c:v>
                </c:pt>
                <c:pt idx="68">
                  <c:v>305</c:v>
                </c:pt>
                <c:pt idx="69">
                  <c:v>306</c:v>
                </c:pt>
                <c:pt idx="70">
                  <c:v>307</c:v>
                </c:pt>
                <c:pt idx="71">
                  <c:v>308</c:v>
                </c:pt>
                <c:pt idx="72">
                  <c:v>309</c:v>
                </c:pt>
                <c:pt idx="73">
                  <c:v>310</c:v>
                </c:pt>
                <c:pt idx="74">
                  <c:v>311</c:v>
                </c:pt>
                <c:pt idx="75">
                  <c:v>312</c:v>
                </c:pt>
                <c:pt idx="76">
                  <c:v>313</c:v>
                </c:pt>
                <c:pt idx="77">
                  <c:v>314</c:v>
                </c:pt>
                <c:pt idx="78">
                  <c:v>315</c:v>
                </c:pt>
                <c:pt idx="79">
                  <c:v>316</c:v>
                </c:pt>
                <c:pt idx="80">
                  <c:v>317</c:v>
                </c:pt>
                <c:pt idx="81">
                  <c:v>318</c:v>
                </c:pt>
                <c:pt idx="82">
                  <c:v>319</c:v>
                </c:pt>
                <c:pt idx="83">
                  <c:v>320</c:v>
                </c:pt>
                <c:pt idx="84">
                  <c:v>321</c:v>
                </c:pt>
                <c:pt idx="85">
                  <c:v>322</c:v>
                </c:pt>
                <c:pt idx="86">
                  <c:v>323</c:v>
                </c:pt>
                <c:pt idx="87">
                  <c:v>324</c:v>
                </c:pt>
                <c:pt idx="88">
                  <c:v>325</c:v>
                </c:pt>
                <c:pt idx="89">
                  <c:v>326</c:v>
                </c:pt>
                <c:pt idx="90">
                  <c:v>327</c:v>
                </c:pt>
                <c:pt idx="91">
                  <c:v>328</c:v>
                </c:pt>
                <c:pt idx="92">
                  <c:v>329</c:v>
                </c:pt>
                <c:pt idx="93">
                  <c:v>330</c:v>
                </c:pt>
                <c:pt idx="94">
                  <c:v>331</c:v>
                </c:pt>
                <c:pt idx="95">
                  <c:v>332</c:v>
                </c:pt>
                <c:pt idx="96">
                  <c:v>333</c:v>
                </c:pt>
                <c:pt idx="97">
                  <c:v>334</c:v>
                </c:pt>
                <c:pt idx="98">
                  <c:v>335</c:v>
                </c:pt>
                <c:pt idx="99">
                  <c:v>336</c:v>
                </c:pt>
                <c:pt idx="100">
                  <c:v>337</c:v>
                </c:pt>
                <c:pt idx="101">
                  <c:v>338</c:v>
                </c:pt>
                <c:pt idx="102">
                  <c:v>339</c:v>
                </c:pt>
                <c:pt idx="103">
                  <c:v>340</c:v>
                </c:pt>
                <c:pt idx="104">
                  <c:v>341</c:v>
                </c:pt>
                <c:pt idx="105">
                  <c:v>342</c:v>
                </c:pt>
                <c:pt idx="106">
                  <c:v>343</c:v>
                </c:pt>
                <c:pt idx="107">
                  <c:v>344</c:v>
                </c:pt>
                <c:pt idx="108">
                  <c:v>345</c:v>
                </c:pt>
                <c:pt idx="109">
                  <c:v>346</c:v>
                </c:pt>
                <c:pt idx="110">
                  <c:v>347</c:v>
                </c:pt>
                <c:pt idx="111">
                  <c:v>348</c:v>
                </c:pt>
                <c:pt idx="112">
                  <c:v>349</c:v>
                </c:pt>
                <c:pt idx="113">
                  <c:v>350</c:v>
                </c:pt>
                <c:pt idx="114">
                  <c:v>351</c:v>
                </c:pt>
                <c:pt idx="115">
                  <c:v>352</c:v>
                </c:pt>
                <c:pt idx="116">
                  <c:v>353</c:v>
                </c:pt>
                <c:pt idx="117">
                  <c:v>354</c:v>
                </c:pt>
                <c:pt idx="118">
                  <c:v>355</c:v>
                </c:pt>
                <c:pt idx="119">
                  <c:v>356</c:v>
                </c:pt>
                <c:pt idx="120">
                  <c:v>357</c:v>
                </c:pt>
                <c:pt idx="121">
                  <c:v>358</c:v>
                </c:pt>
                <c:pt idx="122">
                  <c:v>359</c:v>
                </c:pt>
                <c:pt idx="123">
                  <c:v>360</c:v>
                </c:pt>
                <c:pt idx="124">
                  <c:v>361</c:v>
                </c:pt>
                <c:pt idx="125">
                  <c:v>362</c:v>
                </c:pt>
                <c:pt idx="126">
                  <c:v>363</c:v>
                </c:pt>
                <c:pt idx="127">
                  <c:v>364</c:v>
                </c:pt>
                <c:pt idx="128">
                  <c:v>365</c:v>
                </c:pt>
              </c:numCache>
            </c:numRef>
          </c:cat>
          <c:val>
            <c:numRef>
              <c:f>'Max Error Calc'!$L$242:$L$370</c:f>
              <c:numCache>
                <c:formatCode>0.00000</c:formatCode>
                <c:ptCount val="129"/>
                <c:pt idx="0">
                  <c:v>0.99999999999954792</c:v>
                </c:pt>
                <c:pt idx="1">
                  <c:v>0.99999999999975131</c:v>
                </c:pt>
                <c:pt idx="2">
                  <c:v>0.99999999999986411</c:v>
                </c:pt>
                <c:pt idx="3">
                  <c:v>0.99999999999992617</c:v>
                </c:pt>
                <c:pt idx="4">
                  <c:v>0.99999999999996014</c:v>
                </c:pt>
                <c:pt idx="5">
                  <c:v>0.99999999999997868</c:v>
                </c:pt>
                <c:pt idx="6">
                  <c:v>0.99999999999998868</c:v>
                </c:pt>
                <c:pt idx="7">
                  <c:v>0.999999999999994</c:v>
                </c:pt>
                <c:pt idx="8">
                  <c:v>0.99999999999999689</c:v>
                </c:pt>
                <c:pt idx="9">
                  <c:v>0.99999999999999833</c:v>
                </c:pt>
                <c:pt idx="10">
                  <c:v>0.99999999999999911</c:v>
                </c:pt>
                <c:pt idx="11">
                  <c:v>0.99999999999999956</c:v>
                </c:pt>
                <c:pt idx="12">
                  <c:v>0.99999999999999978</c:v>
                </c:pt>
                <c:pt idx="13">
                  <c:v>0.99999999999999989</c:v>
                </c:pt>
                <c:pt idx="14">
                  <c:v>0.99999999999999989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1406848"/>
        <c:axId val="151412736"/>
      </c:barChart>
      <c:catAx>
        <c:axId val="151406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412736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1514127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40684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1027800970229455"/>
          <c:y val="0.42622999993853228"/>
          <c:w val="7.6672104404567731E-2"/>
          <c:h val="9.133489461358312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462540716612378E-2"/>
          <c:y val="5.8411214953271028E-2"/>
          <c:w val="0.80456026058631924"/>
          <c:h val="0.82710280373831779"/>
        </c:manualLayout>
      </c:layout>
      <c:barChart>
        <c:barDir val="col"/>
        <c:grouping val="clustered"/>
        <c:varyColors val="0"/>
        <c:ser>
          <c:idx val="0"/>
          <c:order val="0"/>
          <c:tx>
            <c:v>Pois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'Max Error Calc'!$B$242:$B$370</c:f>
              <c:numCache>
                <c:formatCode>General</c:formatCode>
                <c:ptCount val="129"/>
                <c:pt idx="0">
                  <c:v>237</c:v>
                </c:pt>
                <c:pt idx="1">
                  <c:v>238</c:v>
                </c:pt>
                <c:pt idx="2">
                  <c:v>239</c:v>
                </c:pt>
                <c:pt idx="3">
                  <c:v>240</c:v>
                </c:pt>
                <c:pt idx="4">
                  <c:v>241</c:v>
                </c:pt>
                <c:pt idx="5">
                  <c:v>242</c:v>
                </c:pt>
                <c:pt idx="6">
                  <c:v>243</c:v>
                </c:pt>
                <c:pt idx="7">
                  <c:v>244</c:v>
                </c:pt>
                <c:pt idx="8">
                  <c:v>245</c:v>
                </c:pt>
                <c:pt idx="9">
                  <c:v>246</c:v>
                </c:pt>
                <c:pt idx="10">
                  <c:v>247</c:v>
                </c:pt>
                <c:pt idx="11">
                  <c:v>248</c:v>
                </c:pt>
                <c:pt idx="12">
                  <c:v>249</c:v>
                </c:pt>
                <c:pt idx="13">
                  <c:v>250</c:v>
                </c:pt>
                <c:pt idx="14">
                  <c:v>251</c:v>
                </c:pt>
                <c:pt idx="15">
                  <c:v>252</c:v>
                </c:pt>
                <c:pt idx="16">
                  <c:v>253</c:v>
                </c:pt>
                <c:pt idx="17">
                  <c:v>254</c:v>
                </c:pt>
                <c:pt idx="18">
                  <c:v>255</c:v>
                </c:pt>
                <c:pt idx="19">
                  <c:v>256</c:v>
                </c:pt>
                <c:pt idx="20">
                  <c:v>257</c:v>
                </c:pt>
                <c:pt idx="21">
                  <c:v>258</c:v>
                </c:pt>
                <c:pt idx="22">
                  <c:v>259</c:v>
                </c:pt>
                <c:pt idx="23">
                  <c:v>260</c:v>
                </c:pt>
                <c:pt idx="24">
                  <c:v>261</c:v>
                </c:pt>
                <c:pt idx="25">
                  <c:v>262</c:v>
                </c:pt>
                <c:pt idx="26">
                  <c:v>263</c:v>
                </c:pt>
                <c:pt idx="27">
                  <c:v>264</c:v>
                </c:pt>
                <c:pt idx="28">
                  <c:v>265</c:v>
                </c:pt>
                <c:pt idx="29">
                  <c:v>266</c:v>
                </c:pt>
                <c:pt idx="30">
                  <c:v>267</c:v>
                </c:pt>
                <c:pt idx="31">
                  <c:v>268</c:v>
                </c:pt>
                <c:pt idx="32">
                  <c:v>269</c:v>
                </c:pt>
                <c:pt idx="33">
                  <c:v>270</c:v>
                </c:pt>
                <c:pt idx="34">
                  <c:v>271</c:v>
                </c:pt>
                <c:pt idx="35">
                  <c:v>272</c:v>
                </c:pt>
                <c:pt idx="36">
                  <c:v>273</c:v>
                </c:pt>
                <c:pt idx="37">
                  <c:v>274</c:v>
                </c:pt>
                <c:pt idx="38">
                  <c:v>275</c:v>
                </c:pt>
                <c:pt idx="39">
                  <c:v>276</c:v>
                </c:pt>
                <c:pt idx="40">
                  <c:v>277</c:v>
                </c:pt>
                <c:pt idx="41">
                  <c:v>278</c:v>
                </c:pt>
                <c:pt idx="42">
                  <c:v>279</c:v>
                </c:pt>
                <c:pt idx="43">
                  <c:v>280</c:v>
                </c:pt>
                <c:pt idx="44">
                  <c:v>281</c:v>
                </c:pt>
                <c:pt idx="45">
                  <c:v>282</c:v>
                </c:pt>
                <c:pt idx="46">
                  <c:v>283</c:v>
                </c:pt>
                <c:pt idx="47">
                  <c:v>284</c:v>
                </c:pt>
                <c:pt idx="48">
                  <c:v>285</c:v>
                </c:pt>
                <c:pt idx="49">
                  <c:v>286</c:v>
                </c:pt>
                <c:pt idx="50">
                  <c:v>287</c:v>
                </c:pt>
                <c:pt idx="51">
                  <c:v>288</c:v>
                </c:pt>
                <c:pt idx="52">
                  <c:v>289</c:v>
                </c:pt>
                <c:pt idx="53">
                  <c:v>290</c:v>
                </c:pt>
                <c:pt idx="54">
                  <c:v>291</c:v>
                </c:pt>
                <c:pt idx="55">
                  <c:v>292</c:v>
                </c:pt>
                <c:pt idx="56">
                  <c:v>293</c:v>
                </c:pt>
                <c:pt idx="57">
                  <c:v>294</c:v>
                </c:pt>
                <c:pt idx="58">
                  <c:v>295</c:v>
                </c:pt>
                <c:pt idx="59">
                  <c:v>296</c:v>
                </c:pt>
                <c:pt idx="60">
                  <c:v>297</c:v>
                </c:pt>
                <c:pt idx="61">
                  <c:v>298</c:v>
                </c:pt>
                <c:pt idx="62">
                  <c:v>299</c:v>
                </c:pt>
                <c:pt idx="63">
                  <c:v>300</c:v>
                </c:pt>
                <c:pt idx="64">
                  <c:v>301</c:v>
                </c:pt>
                <c:pt idx="65">
                  <c:v>302</c:v>
                </c:pt>
                <c:pt idx="66">
                  <c:v>303</c:v>
                </c:pt>
                <c:pt idx="67">
                  <c:v>304</c:v>
                </c:pt>
                <c:pt idx="68">
                  <c:v>305</c:v>
                </c:pt>
                <c:pt idx="69">
                  <c:v>306</c:v>
                </c:pt>
                <c:pt idx="70">
                  <c:v>307</c:v>
                </c:pt>
                <c:pt idx="71">
                  <c:v>308</c:v>
                </c:pt>
                <c:pt idx="72">
                  <c:v>309</c:v>
                </c:pt>
                <c:pt idx="73">
                  <c:v>310</c:v>
                </c:pt>
                <c:pt idx="74">
                  <c:v>311</c:v>
                </c:pt>
                <c:pt idx="75">
                  <c:v>312</c:v>
                </c:pt>
                <c:pt idx="76">
                  <c:v>313</c:v>
                </c:pt>
                <c:pt idx="77">
                  <c:v>314</c:v>
                </c:pt>
                <c:pt idx="78">
                  <c:v>315</c:v>
                </c:pt>
                <c:pt idx="79">
                  <c:v>316</c:v>
                </c:pt>
                <c:pt idx="80">
                  <c:v>317</c:v>
                </c:pt>
                <c:pt idx="81">
                  <c:v>318</c:v>
                </c:pt>
                <c:pt idx="82">
                  <c:v>319</c:v>
                </c:pt>
                <c:pt idx="83">
                  <c:v>320</c:v>
                </c:pt>
                <c:pt idx="84">
                  <c:v>321</c:v>
                </c:pt>
                <c:pt idx="85">
                  <c:v>322</c:v>
                </c:pt>
                <c:pt idx="86">
                  <c:v>323</c:v>
                </c:pt>
                <c:pt idx="87">
                  <c:v>324</c:v>
                </c:pt>
                <c:pt idx="88">
                  <c:v>325</c:v>
                </c:pt>
                <c:pt idx="89">
                  <c:v>326</c:v>
                </c:pt>
                <c:pt idx="90">
                  <c:v>327</c:v>
                </c:pt>
                <c:pt idx="91">
                  <c:v>328</c:v>
                </c:pt>
                <c:pt idx="92">
                  <c:v>329</c:v>
                </c:pt>
                <c:pt idx="93">
                  <c:v>330</c:v>
                </c:pt>
                <c:pt idx="94">
                  <c:v>331</c:v>
                </c:pt>
                <c:pt idx="95">
                  <c:v>332</c:v>
                </c:pt>
                <c:pt idx="96">
                  <c:v>333</c:v>
                </c:pt>
                <c:pt idx="97">
                  <c:v>334</c:v>
                </c:pt>
                <c:pt idx="98">
                  <c:v>335</c:v>
                </c:pt>
                <c:pt idx="99">
                  <c:v>336</c:v>
                </c:pt>
                <c:pt idx="100">
                  <c:v>337</c:v>
                </c:pt>
                <c:pt idx="101">
                  <c:v>338</c:v>
                </c:pt>
                <c:pt idx="102">
                  <c:v>339</c:v>
                </c:pt>
                <c:pt idx="103">
                  <c:v>340</c:v>
                </c:pt>
                <c:pt idx="104">
                  <c:v>341</c:v>
                </c:pt>
                <c:pt idx="105">
                  <c:v>342</c:v>
                </c:pt>
                <c:pt idx="106">
                  <c:v>343</c:v>
                </c:pt>
                <c:pt idx="107">
                  <c:v>344</c:v>
                </c:pt>
                <c:pt idx="108">
                  <c:v>345</c:v>
                </c:pt>
                <c:pt idx="109">
                  <c:v>346</c:v>
                </c:pt>
                <c:pt idx="110">
                  <c:v>347</c:v>
                </c:pt>
                <c:pt idx="111">
                  <c:v>348</c:v>
                </c:pt>
                <c:pt idx="112">
                  <c:v>349</c:v>
                </c:pt>
                <c:pt idx="113">
                  <c:v>350</c:v>
                </c:pt>
                <c:pt idx="114">
                  <c:v>351</c:v>
                </c:pt>
                <c:pt idx="115">
                  <c:v>352</c:v>
                </c:pt>
                <c:pt idx="116">
                  <c:v>353</c:v>
                </c:pt>
                <c:pt idx="117">
                  <c:v>354</c:v>
                </c:pt>
                <c:pt idx="118">
                  <c:v>355</c:v>
                </c:pt>
                <c:pt idx="119">
                  <c:v>356</c:v>
                </c:pt>
                <c:pt idx="120">
                  <c:v>357</c:v>
                </c:pt>
                <c:pt idx="121">
                  <c:v>358</c:v>
                </c:pt>
                <c:pt idx="122">
                  <c:v>359</c:v>
                </c:pt>
                <c:pt idx="123">
                  <c:v>360</c:v>
                </c:pt>
                <c:pt idx="124">
                  <c:v>361</c:v>
                </c:pt>
                <c:pt idx="125">
                  <c:v>362</c:v>
                </c:pt>
                <c:pt idx="126">
                  <c:v>363</c:v>
                </c:pt>
                <c:pt idx="127">
                  <c:v>364</c:v>
                </c:pt>
                <c:pt idx="128">
                  <c:v>365</c:v>
                </c:pt>
              </c:numCache>
            </c:numRef>
          </c:cat>
          <c:val>
            <c:numRef>
              <c:f>'Max Error Calc'!$H$242:$H$370</c:f>
              <c:numCache>
                <c:formatCode>0.00000</c:formatCode>
                <c:ptCount val="129"/>
                <c:pt idx="0">
                  <c:v>0.99999999997798628</c:v>
                </c:pt>
                <c:pt idx="1">
                  <c:v>0.9999999999862047</c:v>
                </c:pt>
                <c:pt idx="2">
                  <c:v>0.99999999999136269</c:v>
                </c:pt>
                <c:pt idx="3">
                  <c:v>0.99999999999458644</c:v>
                </c:pt>
                <c:pt idx="4">
                  <c:v>0.99999999999659295</c:v>
                </c:pt>
                <c:pt idx="5">
                  <c:v>0.99999999999783662</c:v>
                </c:pt>
                <c:pt idx="6">
                  <c:v>0.99999999999860434</c:v>
                </c:pt>
                <c:pt idx="7">
                  <c:v>0.99999999999907629</c:v>
                </c:pt>
                <c:pt idx="8">
                  <c:v>0.99999999999936529</c:v>
                </c:pt>
                <c:pt idx="9">
                  <c:v>0.99999999999954148</c:v>
                </c:pt>
                <c:pt idx="10">
                  <c:v>0.9999999999996485</c:v>
                </c:pt>
                <c:pt idx="11">
                  <c:v>0.99999999999971323</c:v>
                </c:pt>
                <c:pt idx="12">
                  <c:v>0.9999999999997522</c:v>
                </c:pt>
                <c:pt idx="13">
                  <c:v>0.99999999999977562</c:v>
                </c:pt>
                <c:pt idx="14">
                  <c:v>0.99999999999978961</c:v>
                </c:pt>
                <c:pt idx="15">
                  <c:v>0.99999999999979794</c:v>
                </c:pt>
                <c:pt idx="16">
                  <c:v>0.99999999999980282</c:v>
                </c:pt>
                <c:pt idx="17">
                  <c:v>0.99999999999980571</c:v>
                </c:pt>
                <c:pt idx="18">
                  <c:v>0.99999999999980738</c:v>
                </c:pt>
                <c:pt idx="19">
                  <c:v>0.99999999999980838</c:v>
                </c:pt>
                <c:pt idx="20">
                  <c:v>0.99999999999980893</c:v>
                </c:pt>
                <c:pt idx="21">
                  <c:v>0.99999999999980926</c:v>
                </c:pt>
                <c:pt idx="22">
                  <c:v>0.99999999999980949</c:v>
                </c:pt>
                <c:pt idx="23">
                  <c:v>0.9999999999998096</c:v>
                </c:pt>
                <c:pt idx="24">
                  <c:v>0.99999999999980971</c:v>
                </c:pt>
                <c:pt idx="25">
                  <c:v>0.99999999999980971</c:v>
                </c:pt>
                <c:pt idx="26">
                  <c:v>0.99999999999980971</c:v>
                </c:pt>
                <c:pt idx="27">
                  <c:v>0.99999999999980971</c:v>
                </c:pt>
                <c:pt idx="28">
                  <c:v>0.99999999999980971</c:v>
                </c:pt>
                <c:pt idx="29">
                  <c:v>0.99999999999980971</c:v>
                </c:pt>
                <c:pt idx="30">
                  <c:v>0.99999999999980971</c:v>
                </c:pt>
                <c:pt idx="31">
                  <c:v>0.99999999999980971</c:v>
                </c:pt>
                <c:pt idx="32">
                  <c:v>0.99999999999980971</c:v>
                </c:pt>
                <c:pt idx="33">
                  <c:v>0.99999999999980971</c:v>
                </c:pt>
                <c:pt idx="34">
                  <c:v>0.99999999999980971</c:v>
                </c:pt>
                <c:pt idx="35">
                  <c:v>0.99999999999980971</c:v>
                </c:pt>
                <c:pt idx="36">
                  <c:v>0.99999999999980971</c:v>
                </c:pt>
                <c:pt idx="37">
                  <c:v>0.99999999999980971</c:v>
                </c:pt>
                <c:pt idx="38">
                  <c:v>0.99999999999980971</c:v>
                </c:pt>
                <c:pt idx="39">
                  <c:v>0.99999999999980971</c:v>
                </c:pt>
                <c:pt idx="40">
                  <c:v>0.99999999999980971</c:v>
                </c:pt>
                <c:pt idx="41">
                  <c:v>0.99999999999980971</c:v>
                </c:pt>
                <c:pt idx="42">
                  <c:v>0.99999999999980971</c:v>
                </c:pt>
                <c:pt idx="43">
                  <c:v>0.99999999999980971</c:v>
                </c:pt>
                <c:pt idx="44">
                  <c:v>0.99999999999980971</c:v>
                </c:pt>
                <c:pt idx="45">
                  <c:v>0.99999999999980971</c:v>
                </c:pt>
                <c:pt idx="46">
                  <c:v>0.99999999999980971</c:v>
                </c:pt>
                <c:pt idx="47">
                  <c:v>0.99999999999980971</c:v>
                </c:pt>
                <c:pt idx="48">
                  <c:v>0.99999999999980971</c:v>
                </c:pt>
                <c:pt idx="49">
                  <c:v>0.99999999999980971</c:v>
                </c:pt>
                <c:pt idx="50">
                  <c:v>0.99999999999980971</c:v>
                </c:pt>
                <c:pt idx="51">
                  <c:v>0.99999999999980971</c:v>
                </c:pt>
                <c:pt idx="52">
                  <c:v>0.99999999999980971</c:v>
                </c:pt>
                <c:pt idx="53">
                  <c:v>0.99999999999980971</c:v>
                </c:pt>
                <c:pt idx="54">
                  <c:v>0.99999999999980971</c:v>
                </c:pt>
                <c:pt idx="55">
                  <c:v>0.99999999999980971</c:v>
                </c:pt>
                <c:pt idx="56">
                  <c:v>0.99999999999980971</c:v>
                </c:pt>
                <c:pt idx="57">
                  <c:v>0.99999999999980971</c:v>
                </c:pt>
                <c:pt idx="58">
                  <c:v>0.99999999999980971</c:v>
                </c:pt>
                <c:pt idx="59">
                  <c:v>0.99999999999980971</c:v>
                </c:pt>
                <c:pt idx="60">
                  <c:v>0.99999999999980971</c:v>
                </c:pt>
                <c:pt idx="61">
                  <c:v>0.99999999999980971</c:v>
                </c:pt>
                <c:pt idx="62">
                  <c:v>0.99999999999980971</c:v>
                </c:pt>
                <c:pt idx="63">
                  <c:v>0.99999999999980971</c:v>
                </c:pt>
                <c:pt idx="64">
                  <c:v>0.99999999999980971</c:v>
                </c:pt>
                <c:pt idx="65">
                  <c:v>0.99999999999980971</c:v>
                </c:pt>
                <c:pt idx="66">
                  <c:v>0.99999999999980971</c:v>
                </c:pt>
                <c:pt idx="67">
                  <c:v>0.99999999999980971</c:v>
                </c:pt>
                <c:pt idx="68">
                  <c:v>0.99999999999980971</c:v>
                </c:pt>
                <c:pt idx="69">
                  <c:v>0.99999999999980971</c:v>
                </c:pt>
                <c:pt idx="70">
                  <c:v>0.99999999999980971</c:v>
                </c:pt>
                <c:pt idx="71">
                  <c:v>0.99999999999980971</c:v>
                </c:pt>
                <c:pt idx="72">
                  <c:v>0.99999999999980971</c:v>
                </c:pt>
                <c:pt idx="73">
                  <c:v>0.99999999999980971</c:v>
                </c:pt>
                <c:pt idx="74">
                  <c:v>0.99999999999980971</c:v>
                </c:pt>
                <c:pt idx="75">
                  <c:v>0.99999999999980971</c:v>
                </c:pt>
                <c:pt idx="76">
                  <c:v>0.99999999999980971</c:v>
                </c:pt>
                <c:pt idx="77">
                  <c:v>0.99999999999980971</c:v>
                </c:pt>
                <c:pt idx="78">
                  <c:v>0.99999999999980971</c:v>
                </c:pt>
                <c:pt idx="79">
                  <c:v>0.99999999999980971</c:v>
                </c:pt>
                <c:pt idx="80">
                  <c:v>0.99999999999980971</c:v>
                </c:pt>
                <c:pt idx="81">
                  <c:v>0.99999999999980971</c:v>
                </c:pt>
                <c:pt idx="82">
                  <c:v>0.99999999999980971</c:v>
                </c:pt>
                <c:pt idx="83">
                  <c:v>0.99999999999980971</c:v>
                </c:pt>
                <c:pt idx="84">
                  <c:v>0.99999999999980971</c:v>
                </c:pt>
                <c:pt idx="85">
                  <c:v>0.99999999999980971</c:v>
                </c:pt>
                <c:pt idx="86">
                  <c:v>0.99999999999980971</c:v>
                </c:pt>
                <c:pt idx="87">
                  <c:v>0.99999999999980971</c:v>
                </c:pt>
                <c:pt idx="88">
                  <c:v>0.99999999999980971</c:v>
                </c:pt>
                <c:pt idx="89">
                  <c:v>0.99999999999980971</c:v>
                </c:pt>
                <c:pt idx="90">
                  <c:v>0.99999999999980971</c:v>
                </c:pt>
                <c:pt idx="91">
                  <c:v>0.99999999999980971</c:v>
                </c:pt>
                <c:pt idx="92">
                  <c:v>0.99999999999980971</c:v>
                </c:pt>
                <c:pt idx="93">
                  <c:v>0.99999999999980971</c:v>
                </c:pt>
                <c:pt idx="94">
                  <c:v>0.99999999999980971</c:v>
                </c:pt>
                <c:pt idx="95">
                  <c:v>0.99999999999980971</c:v>
                </c:pt>
                <c:pt idx="96">
                  <c:v>0.99999999999980971</c:v>
                </c:pt>
                <c:pt idx="97">
                  <c:v>0.99999999999980971</c:v>
                </c:pt>
                <c:pt idx="98">
                  <c:v>0.99999999999980971</c:v>
                </c:pt>
                <c:pt idx="99">
                  <c:v>0.99999999999980971</c:v>
                </c:pt>
                <c:pt idx="100">
                  <c:v>0.99999999999980971</c:v>
                </c:pt>
                <c:pt idx="101">
                  <c:v>0.99999999999980971</c:v>
                </c:pt>
                <c:pt idx="102">
                  <c:v>0.99999999999980971</c:v>
                </c:pt>
                <c:pt idx="103">
                  <c:v>0.99999999999980971</c:v>
                </c:pt>
                <c:pt idx="104">
                  <c:v>0.99999999999980971</c:v>
                </c:pt>
                <c:pt idx="105">
                  <c:v>0.99999999999980971</c:v>
                </c:pt>
                <c:pt idx="106">
                  <c:v>0.99999999999980971</c:v>
                </c:pt>
                <c:pt idx="107">
                  <c:v>0.99999999999980971</c:v>
                </c:pt>
                <c:pt idx="108">
                  <c:v>0.99999999999980971</c:v>
                </c:pt>
                <c:pt idx="109">
                  <c:v>0.99999999999980971</c:v>
                </c:pt>
                <c:pt idx="110">
                  <c:v>0.99999999999980971</c:v>
                </c:pt>
                <c:pt idx="111">
                  <c:v>0.99999999999980971</c:v>
                </c:pt>
                <c:pt idx="112">
                  <c:v>0.99999999999980971</c:v>
                </c:pt>
                <c:pt idx="113">
                  <c:v>0.99999999999980971</c:v>
                </c:pt>
                <c:pt idx="114">
                  <c:v>0.99999999999980971</c:v>
                </c:pt>
                <c:pt idx="115">
                  <c:v>0.99999999999980971</c:v>
                </c:pt>
                <c:pt idx="116">
                  <c:v>0.99999999999980971</c:v>
                </c:pt>
                <c:pt idx="117">
                  <c:v>0.99999999999980971</c:v>
                </c:pt>
                <c:pt idx="118">
                  <c:v>0.99999999999980971</c:v>
                </c:pt>
                <c:pt idx="119">
                  <c:v>0.99999999999980971</c:v>
                </c:pt>
                <c:pt idx="120">
                  <c:v>0.99999999999980971</c:v>
                </c:pt>
                <c:pt idx="121">
                  <c:v>0.99999999999980971</c:v>
                </c:pt>
                <c:pt idx="122">
                  <c:v>0.99999999999980971</c:v>
                </c:pt>
                <c:pt idx="123">
                  <c:v>0.99999999999980971</c:v>
                </c:pt>
                <c:pt idx="124">
                  <c:v>0.99999999999980971</c:v>
                </c:pt>
                <c:pt idx="125">
                  <c:v>0.99999999999980971</c:v>
                </c:pt>
                <c:pt idx="126">
                  <c:v>0.99999999999980971</c:v>
                </c:pt>
                <c:pt idx="127">
                  <c:v>0.99999999999980971</c:v>
                </c:pt>
                <c:pt idx="128">
                  <c:v>0.99999999999980971</c:v>
                </c:pt>
              </c:numCache>
            </c:numRef>
          </c:val>
        </c:ser>
        <c:ser>
          <c:idx val="1"/>
          <c:order val="1"/>
          <c:tx>
            <c:v>Norm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'Max Error Calc'!$B$242:$B$370</c:f>
              <c:numCache>
                <c:formatCode>General</c:formatCode>
                <c:ptCount val="129"/>
                <c:pt idx="0">
                  <c:v>237</c:v>
                </c:pt>
                <c:pt idx="1">
                  <c:v>238</c:v>
                </c:pt>
                <c:pt idx="2">
                  <c:v>239</c:v>
                </c:pt>
                <c:pt idx="3">
                  <c:v>240</c:v>
                </c:pt>
                <c:pt idx="4">
                  <c:v>241</c:v>
                </c:pt>
                <c:pt idx="5">
                  <c:v>242</c:v>
                </c:pt>
                <c:pt idx="6">
                  <c:v>243</c:v>
                </c:pt>
                <c:pt idx="7">
                  <c:v>244</c:v>
                </c:pt>
                <c:pt idx="8">
                  <c:v>245</c:v>
                </c:pt>
                <c:pt idx="9">
                  <c:v>246</c:v>
                </c:pt>
                <c:pt idx="10">
                  <c:v>247</c:v>
                </c:pt>
                <c:pt idx="11">
                  <c:v>248</c:v>
                </c:pt>
                <c:pt idx="12">
                  <c:v>249</c:v>
                </c:pt>
                <c:pt idx="13">
                  <c:v>250</c:v>
                </c:pt>
                <c:pt idx="14">
                  <c:v>251</c:v>
                </c:pt>
                <c:pt idx="15">
                  <c:v>252</c:v>
                </c:pt>
                <c:pt idx="16">
                  <c:v>253</c:v>
                </c:pt>
                <c:pt idx="17">
                  <c:v>254</c:v>
                </c:pt>
                <c:pt idx="18">
                  <c:v>255</c:v>
                </c:pt>
                <c:pt idx="19">
                  <c:v>256</c:v>
                </c:pt>
                <c:pt idx="20">
                  <c:v>257</c:v>
                </c:pt>
                <c:pt idx="21">
                  <c:v>258</c:v>
                </c:pt>
                <c:pt idx="22">
                  <c:v>259</c:v>
                </c:pt>
                <c:pt idx="23">
                  <c:v>260</c:v>
                </c:pt>
                <c:pt idx="24">
                  <c:v>261</c:v>
                </c:pt>
                <c:pt idx="25">
                  <c:v>262</c:v>
                </c:pt>
                <c:pt idx="26">
                  <c:v>263</c:v>
                </c:pt>
                <c:pt idx="27">
                  <c:v>264</c:v>
                </c:pt>
                <c:pt idx="28">
                  <c:v>265</c:v>
                </c:pt>
                <c:pt idx="29">
                  <c:v>266</c:v>
                </c:pt>
                <c:pt idx="30">
                  <c:v>267</c:v>
                </c:pt>
                <c:pt idx="31">
                  <c:v>268</c:v>
                </c:pt>
                <c:pt idx="32">
                  <c:v>269</c:v>
                </c:pt>
                <c:pt idx="33">
                  <c:v>270</c:v>
                </c:pt>
                <c:pt idx="34">
                  <c:v>271</c:v>
                </c:pt>
                <c:pt idx="35">
                  <c:v>272</c:v>
                </c:pt>
                <c:pt idx="36">
                  <c:v>273</c:v>
                </c:pt>
                <c:pt idx="37">
                  <c:v>274</c:v>
                </c:pt>
                <c:pt idx="38">
                  <c:v>275</c:v>
                </c:pt>
                <c:pt idx="39">
                  <c:v>276</c:v>
                </c:pt>
                <c:pt idx="40">
                  <c:v>277</c:v>
                </c:pt>
                <c:pt idx="41">
                  <c:v>278</c:v>
                </c:pt>
                <c:pt idx="42">
                  <c:v>279</c:v>
                </c:pt>
                <c:pt idx="43">
                  <c:v>280</c:v>
                </c:pt>
                <c:pt idx="44">
                  <c:v>281</c:v>
                </c:pt>
                <c:pt idx="45">
                  <c:v>282</c:v>
                </c:pt>
                <c:pt idx="46">
                  <c:v>283</c:v>
                </c:pt>
                <c:pt idx="47">
                  <c:v>284</c:v>
                </c:pt>
                <c:pt idx="48">
                  <c:v>285</c:v>
                </c:pt>
                <c:pt idx="49">
                  <c:v>286</c:v>
                </c:pt>
                <c:pt idx="50">
                  <c:v>287</c:v>
                </c:pt>
                <c:pt idx="51">
                  <c:v>288</c:v>
                </c:pt>
                <c:pt idx="52">
                  <c:v>289</c:v>
                </c:pt>
                <c:pt idx="53">
                  <c:v>290</c:v>
                </c:pt>
                <c:pt idx="54">
                  <c:v>291</c:v>
                </c:pt>
                <c:pt idx="55">
                  <c:v>292</c:v>
                </c:pt>
                <c:pt idx="56">
                  <c:v>293</c:v>
                </c:pt>
                <c:pt idx="57">
                  <c:v>294</c:v>
                </c:pt>
                <c:pt idx="58">
                  <c:v>295</c:v>
                </c:pt>
                <c:pt idx="59">
                  <c:v>296</c:v>
                </c:pt>
                <c:pt idx="60">
                  <c:v>297</c:v>
                </c:pt>
                <c:pt idx="61">
                  <c:v>298</c:v>
                </c:pt>
                <c:pt idx="62">
                  <c:v>299</c:v>
                </c:pt>
                <c:pt idx="63">
                  <c:v>300</c:v>
                </c:pt>
                <c:pt idx="64">
                  <c:v>301</c:v>
                </c:pt>
                <c:pt idx="65">
                  <c:v>302</c:v>
                </c:pt>
                <c:pt idx="66">
                  <c:v>303</c:v>
                </c:pt>
                <c:pt idx="67">
                  <c:v>304</c:v>
                </c:pt>
                <c:pt idx="68">
                  <c:v>305</c:v>
                </c:pt>
                <c:pt idx="69">
                  <c:v>306</c:v>
                </c:pt>
                <c:pt idx="70">
                  <c:v>307</c:v>
                </c:pt>
                <c:pt idx="71">
                  <c:v>308</c:v>
                </c:pt>
                <c:pt idx="72">
                  <c:v>309</c:v>
                </c:pt>
                <c:pt idx="73">
                  <c:v>310</c:v>
                </c:pt>
                <c:pt idx="74">
                  <c:v>311</c:v>
                </c:pt>
                <c:pt idx="75">
                  <c:v>312</c:v>
                </c:pt>
                <c:pt idx="76">
                  <c:v>313</c:v>
                </c:pt>
                <c:pt idx="77">
                  <c:v>314</c:v>
                </c:pt>
                <c:pt idx="78">
                  <c:v>315</c:v>
                </c:pt>
                <c:pt idx="79">
                  <c:v>316</c:v>
                </c:pt>
                <c:pt idx="80">
                  <c:v>317</c:v>
                </c:pt>
                <c:pt idx="81">
                  <c:v>318</c:v>
                </c:pt>
                <c:pt idx="82">
                  <c:v>319</c:v>
                </c:pt>
                <c:pt idx="83">
                  <c:v>320</c:v>
                </c:pt>
                <c:pt idx="84">
                  <c:v>321</c:v>
                </c:pt>
                <c:pt idx="85">
                  <c:v>322</c:v>
                </c:pt>
                <c:pt idx="86">
                  <c:v>323</c:v>
                </c:pt>
                <c:pt idx="87">
                  <c:v>324</c:v>
                </c:pt>
                <c:pt idx="88">
                  <c:v>325</c:v>
                </c:pt>
                <c:pt idx="89">
                  <c:v>326</c:v>
                </c:pt>
                <c:pt idx="90">
                  <c:v>327</c:v>
                </c:pt>
                <c:pt idx="91">
                  <c:v>328</c:v>
                </c:pt>
                <c:pt idx="92">
                  <c:v>329</c:v>
                </c:pt>
                <c:pt idx="93">
                  <c:v>330</c:v>
                </c:pt>
                <c:pt idx="94">
                  <c:v>331</c:v>
                </c:pt>
                <c:pt idx="95">
                  <c:v>332</c:v>
                </c:pt>
                <c:pt idx="96">
                  <c:v>333</c:v>
                </c:pt>
                <c:pt idx="97">
                  <c:v>334</c:v>
                </c:pt>
                <c:pt idx="98">
                  <c:v>335</c:v>
                </c:pt>
                <c:pt idx="99">
                  <c:v>336</c:v>
                </c:pt>
                <c:pt idx="100">
                  <c:v>337</c:v>
                </c:pt>
                <c:pt idx="101">
                  <c:v>338</c:v>
                </c:pt>
                <c:pt idx="102">
                  <c:v>339</c:v>
                </c:pt>
                <c:pt idx="103">
                  <c:v>340</c:v>
                </c:pt>
                <c:pt idx="104">
                  <c:v>341</c:v>
                </c:pt>
                <c:pt idx="105">
                  <c:v>342</c:v>
                </c:pt>
                <c:pt idx="106">
                  <c:v>343</c:v>
                </c:pt>
                <c:pt idx="107">
                  <c:v>344</c:v>
                </c:pt>
                <c:pt idx="108">
                  <c:v>345</c:v>
                </c:pt>
                <c:pt idx="109">
                  <c:v>346</c:v>
                </c:pt>
                <c:pt idx="110">
                  <c:v>347</c:v>
                </c:pt>
                <c:pt idx="111">
                  <c:v>348</c:v>
                </c:pt>
                <c:pt idx="112">
                  <c:v>349</c:v>
                </c:pt>
                <c:pt idx="113">
                  <c:v>350</c:v>
                </c:pt>
                <c:pt idx="114">
                  <c:v>351</c:v>
                </c:pt>
                <c:pt idx="115">
                  <c:v>352</c:v>
                </c:pt>
                <c:pt idx="116">
                  <c:v>353</c:v>
                </c:pt>
                <c:pt idx="117">
                  <c:v>354</c:v>
                </c:pt>
                <c:pt idx="118">
                  <c:v>355</c:v>
                </c:pt>
                <c:pt idx="119">
                  <c:v>356</c:v>
                </c:pt>
                <c:pt idx="120">
                  <c:v>357</c:v>
                </c:pt>
                <c:pt idx="121">
                  <c:v>358</c:v>
                </c:pt>
                <c:pt idx="122">
                  <c:v>359</c:v>
                </c:pt>
                <c:pt idx="123">
                  <c:v>360</c:v>
                </c:pt>
                <c:pt idx="124">
                  <c:v>361</c:v>
                </c:pt>
                <c:pt idx="125">
                  <c:v>362</c:v>
                </c:pt>
                <c:pt idx="126">
                  <c:v>363</c:v>
                </c:pt>
                <c:pt idx="127">
                  <c:v>364</c:v>
                </c:pt>
                <c:pt idx="128">
                  <c:v>365</c:v>
                </c:pt>
              </c:numCache>
            </c:numRef>
          </c:cat>
          <c:val>
            <c:numRef>
              <c:f>'Max Error Calc'!$L$242:$L$370</c:f>
              <c:numCache>
                <c:formatCode>0.00000</c:formatCode>
                <c:ptCount val="129"/>
                <c:pt idx="0">
                  <c:v>0.99999999999954792</c:v>
                </c:pt>
                <c:pt idx="1">
                  <c:v>0.99999999999975131</c:v>
                </c:pt>
                <c:pt idx="2">
                  <c:v>0.99999999999986411</c:v>
                </c:pt>
                <c:pt idx="3">
                  <c:v>0.99999999999992617</c:v>
                </c:pt>
                <c:pt idx="4">
                  <c:v>0.99999999999996014</c:v>
                </c:pt>
                <c:pt idx="5">
                  <c:v>0.99999999999997868</c:v>
                </c:pt>
                <c:pt idx="6">
                  <c:v>0.99999999999998868</c:v>
                </c:pt>
                <c:pt idx="7">
                  <c:v>0.999999999999994</c:v>
                </c:pt>
                <c:pt idx="8">
                  <c:v>0.99999999999999689</c:v>
                </c:pt>
                <c:pt idx="9">
                  <c:v>0.99999999999999833</c:v>
                </c:pt>
                <c:pt idx="10">
                  <c:v>0.99999999999999911</c:v>
                </c:pt>
                <c:pt idx="11">
                  <c:v>0.99999999999999956</c:v>
                </c:pt>
                <c:pt idx="12">
                  <c:v>0.99999999999999978</c:v>
                </c:pt>
                <c:pt idx="13">
                  <c:v>0.99999999999999989</c:v>
                </c:pt>
                <c:pt idx="14">
                  <c:v>0.99999999999999989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1433600"/>
        <c:axId val="151435136"/>
      </c:barChart>
      <c:catAx>
        <c:axId val="151433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435136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1514351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43360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1693811074918563"/>
          <c:y val="0.42757009345794394"/>
          <c:w val="7.0032573289902311E-2"/>
          <c:h val="9.112149532710278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5" Type="http://schemas.openxmlformats.org/officeDocument/2006/relationships/image" Target="../media/image1.png"/><Relationship Id="rId4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109537</xdr:colOff>
      <xdr:row>1</xdr:row>
      <xdr:rowOff>152400</xdr:rowOff>
    </xdr:from>
    <xdr:to>
      <xdr:col>13</xdr:col>
      <xdr:colOff>414337</xdr:colOff>
      <xdr:row>18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238126</xdr:colOff>
      <xdr:row>14</xdr:row>
      <xdr:rowOff>85722</xdr:rowOff>
    </xdr:from>
    <xdr:to>
      <xdr:col>5</xdr:col>
      <xdr:colOff>619125</xdr:colOff>
      <xdr:row>53</xdr:row>
      <xdr:rowOff>133350</xdr:rowOff>
    </xdr:to>
    <xdr:sp macro="" textlink="">
      <xdr:nvSpPr>
        <xdr:cNvPr id="3" name="TextBox 2"/>
        <xdr:cNvSpPr txBox="1"/>
      </xdr:nvSpPr>
      <xdr:spPr>
        <a:xfrm>
          <a:off x="238126" y="2381247"/>
          <a:ext cx="3724274" cy="63627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i="1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Discussion: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an acceptable  normal-binomial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approximation, w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hy did Doane-Seward decide to require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np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Symbol"/>
            </a:rPr>
            <a:t>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10 rather than the less stringent rule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np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Symbol"/>
            </a:rPr>
            <a:t>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5 which is found in many textbooks?  Our decision was based on analysis of the error of approximation over the entire range of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0, 1, 2, ...,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See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LearningStats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download "The Rule of  10"  for full discussion. Here is our conclusion:</a:t>
          </a:r>
          <a:endParaRPr lang="en-US" sz="1100" b="1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1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1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Bottom Line: 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np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≥ 10 guarantees a maximum error less than .01, while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np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≥ 5 fares worse.  There is, of course, no free lunch.  The "Rule of 10 is safer," but is unnecessarily conservative when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is close to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.5.  See Schader and Schmid (1989) for further discussion of these two rules.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accent5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REFERENCES</a:t>
          </a: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Moore, David S., George P. McCabe, William M. Duckworth, and Stanley L. Sclove (2002)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Practice of Business Statistics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W. H. Freeman and Company, p. 330.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McClave, James T. McClave, P. George Benson, and Terry Sincich (2005),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Statistics for Business and Economics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9/e, Pearson/Prentice-Hall, p. 294.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Raff, Morton S., “On Approximating the Point Binomial (1956),”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Journal of the American Statistical Association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Vol. 51, No. 274, pp. 293-303.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Ramsey, Philip H. and Patricia P. Ramsey (1988), “Evaluating the Normal Approximation to the Binomial Test,”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Journal of Educational Statistics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Vol. 13, No. 2, pp.173-182.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Schader, Martin, and Friedrich Schmid (1989), “Two Rules of Thumb for the Approximation of the Binomial Distribution by the Normal Distribution,”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American Statistician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Vol. 43, No. 1, pp/ 23-24.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 editAs="oneCell">
    <xdr:from>
      <xdr:col>6</xdr:col>
      <xdr:colOff>361950</xdr:colOff>
      <xdr:row>19</xdr:row>
      <xdr:rowOff>95250</xdr:rowOff>
    </xdr:from>
    <xdr:to>
      <xdr:col>9</xdr:col>
      <xdr:colOff>542674</xdr:colOff>
      <xdr:row>29</xdr:row>
      <xdr:rowOff>28381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76750" y="3200400"/>
          <a:ext cx="2009524" cy="15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523874</xdr:colOff>
      <xdr:row>22</xdr:row>
      <xdr:rowOff>66675</xdr:rowOff>
    </xdr:from>
    <xdr:to>
      <xdr:col>6</xdr:col>
      <xdr:colOff>276225</xdr:colOff>
      <xdr:row>30</xdr:row>
      <xdr:rowOff>66675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714374" y="3743325"/>
          <a:ext cx="3819526" cy="12954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Note</a:t>
          </a:r>
          <a:r>
            <a:rPr lang="en-US" sz="1100" b="0" i="0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This table assumes that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Symbol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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.50 (otherwise, use 1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-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Symbol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).  Many textbooks require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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5, a rule that works reasonably well for "middle values", e.g., .30 &lt;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Symbol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&lt; .70.  The interpretive comments shown here are based on studies of absolute error magnitudes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.  See </a:t>
          </a:r>
          <a:r>
            <a:rPr lang="en-US" sz="1100" b="0" i="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Merran Evans, Nicholas Hastings, and Brian Peacock, </a:t>
          </a:r>
          <a:r>
            <a:rPr lang="en-US" sz="1100" b="0" i="1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Statistical Distributions</a:t>
          </a:r>
          <a:r>
            <a:rPr lang="en-US" sz="1100" b="0" i="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, 3rd Edition, Wiley-Interscience, 2000, p. 45.</a:t>
          </a:r>
          <a:endParaRPr lang="en-US" sz="1100" b="0" i="0" u="none" strike="noStrike" baseline="0">
            <a:solidFill>
              <a:sysClr val="windowText" lastClr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1</xdr:colOff>
      <xdr:row>31</xdr:row>
      <xdr:rowOff>28576</xdr:rowOff>
    </xdr:from>
    <xdr:to>
      <xdr:col>5</xdr:col>
      <xdr:colOff>66676</xdr:colOff>
      <xdr:row>35</xdr:row>
      <xdr:rowOff>9525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762001" y="5162551"/>
          <a:ext cx="3390900" cy="6286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Method</a:t>
          </a:r>
          <a:r>
            <a:rPr lang="en-US" sz="1100" b="0" i="0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For the normal approximation, we set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Symbol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and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{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Symbol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(1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Symbol"/>
            </a:rPr>
            <a:t>-p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) }</a:t>
          </a:r>
          <a:r>
            <a:rPr lang="en-US" sz="1100" b="0" i="0" u="none" strike="noStrike" baseline="30000">
              <a:solidFill>
                <a:sysClr val="windowText" lastClr="000000"/>
              </a:solidFill>
              <a:latin typeface="Times New Roman"/>
              <a:cs typeface="Times New Roman"/>
            </a:rPr>
            <a:t>1/2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for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Symbol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£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.50  and let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z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(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x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-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)/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A continuity correction is used for the normal approximation.</a:t>
          </a:r>
        </a:p>
      </xdr:txBody>
    </xdr:sp>
    <xdr:clientData/>
  </xdr:twoCellAnchor>
  <xdr:twoCellAnchor>
    <xdr:from>
      <xdr:col>8</xdr:col>
      <xdr:colOff>409575</xdr:colOff>
      <xdr:row>0</xdr:row>
      <xdr:rowOff>171450</xdr:rowOff>
    </xdr:from>
    <xdr:to>
      <xdr:col>10</xdr:col>
      <xdr:colOff>85725</xdr:colOff>
      <xdr:row>3</xdr:row>
      <xdr:rowOff>19050</xdr:rowOff>
    </xdr:to>
    <xdr:sp macro="" textlink="">
      <xdr:nvSpPr>
        <xdr:cNvPr id="1035" name="Text Box 11"/>
        <xdr:cNvSpPr txBox="1">
          <a:spLocks noChangeArrowheads="1"/>
        </xdr:cNvSpPr>
      </xdr:nvSpPr>
      <xdr:spPr bwMode="auto">
        <a:xfrm>
          <a:off x="6305550" y="171450"/>
          <a:ext cx="10668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You can change n and </a:t>
          </a:r>
          <a:r>
            <a:rPr lang="en-US" sz="1000" b="0" i="0" u="none" strike="noStrike" baseline="0">
              <a:solidFill>
                <a:sysClr val="windowText" lastClr="000000"/>
              </a:solidFill>
              <a:latin typeface="Symbol"/>
            </a:rPr>
            <a:t>p</a:t>
          </a:r>
          <a:r>
            <a:rPr lang="en-US" sz="100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and x</a:t>
          </a:r>
        </a:p>
      </xdr:txBody>
    </xdr:sp>
    <xdr:clientData/>
  </xdr:twoCellAnchor>
  <xdr:twoCellAnchor>
    <xdr:from>
      <xdr:col>9</xdr:col>
      <xdr:colOff>295275</xdr:colOff>
      <xdr:row>3</xdr:row>
      <xdr:rowOff>95250</xdr:rowOff>
    </xdr:from>
    <xdr:to>
      <xdr:col>9</xdr:col>
      <xdr:colOff>581025</xdr:colOff>
      <xdr:row>4</xdr:row>
      <xdr:rowOff>133350</xdr:rowOff>
    </xdr:to>
    <xdr:sp macro="" textlink="">
      <xdr:nvSpPr>
        <xdr:cNvPr id="1046" name="AutoShape 12"/>
        <xdr:cNvSpPr>
          <a:spLocks noChangeArrowheads="1"/>
        </xdr:cNvSpPr>
      </xdr:nvSpPr>
      <xdr:spPr bwMode="auto">
        <a:xfrm>
          <a:off x="6753225" y="638175"/>
          <a:ext cx="285750" cy="228600"/>
        </a:xfrm>
        <a:prstGeom prst="downArrow">
          <a:avLst>
            <a:gd name="adj1" fmla="val 50000"/>
            <a:gd name="adj2" fmla="val 25000"/>
          </a:avLst>
        </a:prstGeom>
        <a:solidFill>
          <a:srgbClr val="558ED5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266700</xdr:colOff>
      <xdr:row>11</xdr:row>
      <xdr:rowOff>0</xdr:rowOff>
    </xdr:from>
    <xdr:to>
      <xdr:col>11</xdr:col>
      <xdr:colOff>323599</xdr:colOff>
      <xdr:row>20</xdr:row>
      <xdr:rowOff>95056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62675" y="1895475"/>
          <a:ext cx="2009524" cy="1552381"/>
        </a:xfrm>
        <a:prstGeom prst="rect">
          <a:avLst/>
        </a:prstGeom>
      </xdr:spPr>
    </xdr:pic>
    <xdr:clientData/>
  </xdr:twoCellAnchor>
  <xdr:twoCellAnchor editAs="oneCell">
    <xdr:from>
      <xdr:col>6</xdr:col>
      <xdr:colOff>590550</xdr:colOff>
      <xdr:row>22</xdr:row>
      <xdr:rowOff>38100</xdr:rowOff>
    </xdr:from>
    <xdr:to>
      <xdr:col>14</xdr:col>
      <xdr:colOff>19050</xdr:colOff>
      <xdr:row>39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5" y="3714750"/>
          <a:ext cx="4581525" cy="272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34</xdr:row>
      <xdr:rowOff>0</xdr:rowOff>
    </xdr:from>
    <xdr:to>
      <xdr:col>22</xdr:col>
      <xdr:colOff>390525</xdr:colOff>
      <xdr:row>34</xdr:row>
      <xdr:rowOff>0</xdr:rowOff>
    </xdr:to>
    <xdr:graphicFrame macro="">
      <xdr:nvGraphicFramePr>
        <xdr:cNvPr id="513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600075</xdr:colOff>
      <xdr:row>34</xdr:row>
      <xdr:rowOff>0</xdr:rowOff>
    </xdr:from>
    <xdr:to>
      <xdr:col>21</xdr:col>
      <xdr:colOff>533400</xdr:colOff>
      <xdr:row>34</xdr:row>
      <xdr:rowOff>0</xdr:rowOff>
    </xdr:to>
    <xdr:graphicFrame macro="">
      <xdr:nvGraphicFramePr>
        <xdr:cNvPr id="513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76200</xdr:colOff>
      <xdr:row>34</xdr:row>
      <xdr:rowOff>0</xdr:rowOff>
    </xdr:from>
    <xdr:to>
      <xdr:col>22</xdr:col>
      <xdr:colOff>428625</xdr:colOff>
      <xdr:row>34</xdr:row>
      <xdr:rowOff>0</xdr:rowOff>
    </xdr:to>
    <xdr:graphicFrame macro="">
      <xdr:nvGraphicFramePr>
        <xdr:cNvPr id="513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76200</xdr:colOff>
      <xdr:row>34</xdr:row>
      <xdr:rowOff>0</xdr:rowOff>
    </xdr:from>
    <xdr:to>
      <xdr:col>22</xdr:col>
      <xdr:colOff>438150</xdr:colOff>
      <xdr:row>34</xdr:row>
      <xdr:rowOff>0</xdr:rowOff>
    </xdr:to>
    <xdr:graphicFrame macro="">
      <xdr:nvGraphicFramePr>
        <xdr:cNvPr id="513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647700</xdr:colOff>
      <xdr:row>1</xdr:row>
      <xdr:rowOff>114300</xdr:rowOff>
    </xdr:from>
    <xdr:to>
      <xdr:col>9</xdr:col>
      <xdr:colOff>523875</xdr:colOff>
      <xdr:row>3</xdr:row>
      <xdr:rowOff>171450</xdr:rowOff>
    </xdr:to>
    <xdr:sp macro="" textlink="">
      <xdr:nvSpPr>
        <xdr:cNvPr id="5125" name="Text Box 5"/>
        <xdr:cNvSpPr txBox="1">
          <a:spLocks noChangeArrowheads="1"/>
        </xdr:cNvSpPr>
      </xdr:nvSpPr>
      <xdr:spPr bwMode="auto">
        <a:xfrm>
          <a:off x="3048000" y="304800"/>
          <a:ext cx="2781300" cy="438150"/>
        </a:xfrm>
        <a:prstGeom prst="rect">
          <a:avLst/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Objective</a:t>
          </a:r>
          <a:r>
            <a:rPr lang="en-US" sz="1100" b="0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To let you assess the Poisson and normal approximations to the binomial.</a:t>
          </a:r>
        </a:p>
      </xdr:txBody>
    </xdr:sp>
    <xdr:clientData/>
  </xdr:twoCellAnchor>
  <xdr:twoCellAnchor>
    <xdr:from>
      <xdr:col>0</xdr:col>
      <xdr:colOff>171451</xdr:colOff>
      <xdr:row>2</xdr:row>
      <xdr:rowOff>38100</xdr:rowOff>
    </xdr:from>
    <xdr:to>
      <xdr:col>5</xdr:col>
      <xdr:colOff>9525</xdr:colOff>
      <xdr:row>4</xdr:row>
      <xdr:rowOff>28575</xdr:rowOff>
    </xdr:to>
    <xdr:sp macro="" textlink="">
      <xdr:nvSpPr>
        <xdr:cNvPr id="5126" name="AutoShape 6"/>
        <xdr:cNvSpPr>
          <a:spLocks noChangeArrowheads="1"/>
        </xdr:cNvSpPr>
      </xdr:nvSpPr>
      <xdr:spPr bwMode="auto">
        <a:xfrm>
          <a:off x="171451" y="419100"/>
          <a:ext cx="2238374" cy="371475"/>
        </a:xfrm>
        <a:prstGeom prst="wedgeRectCallout">
          <a:avLst>
            <a:gd name="adj1" fmla="val -17918"/>
            <a:gd name="adj2" fmla="val 55128"/>
          </a:avLst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You can change these parameters. </a:t>
          </a: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Note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1 </a:t>
          </a:r>
          <a:r>
            <a:rPr lang="en-US" sz="1000" b="0" i="0" u="none" strike="noStrike" baseline="0">
              <a:solidFill>
                <a:srgbClr val="000000"/>
              </a:solidFill>
              <a:latin typeface="Symbol"/>
            </a:rPr>
            <a:t>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n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0" i="0" u="none" strike="noStrike" baseline="0">
              <a:solidFill>
                <a:srgbClr val="000000"/>
              </a:solidFill>
              <a:latin typeface="Symbol"/>
            </a:rPr>
            <a:t>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100 and 0 &lt; </a:t>
          </a:r>
          <a:r>
            <a:rPr lang="en-US" sz="1000" b="0" i="0" u="none" strike="noStrike" baseline="0">
              <a:solidFill>
                <a:srgbClr val="000000"/>
              </a:solidFill>
              <a:latin typeface="Symbol"/>
            </a:rPr>
            <a:t>p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&lt; 1.</a:t>
          </a:r>
        </a:p>
      </xdr:txBody>
    </xdr:sp>
    <xdr:clientData/>
  </xdr:twoCellAnchor>
  <xdr:twoCellAnchor>
    <xdr:from>
      <xdr:col>11</xdr:col>
      <xdr:colOff>542925</xdr:colOff>
      <xdr:row>0</xdr:row>
      <xdr:rowOff>171450</xdr:rowOff>
    </xdr:from>
    <xdr:to>
      <xdr:col>12</xdr:col>
      <xdr:colOff>628650</xdr:colOff>
      <xdr:row>2</xdr:row>
      <xdr:rowOff>161925</xdr:rowOff>
    </xdr:to>
    <xdr:sp macro="" textlink="">
      <xdr:nvSpPr>
        <xdr:cNvPr id="5127" name="AutoShape 7"/>
        <xdr:cNvSpPr>
          <a:spLocks noChangeArrowheads="1"/>
        </xdr:cNvSpPr>
      </xdr:nvSpPr>
      <xdr:spPr bwMode="auto">
        <a:xfrm>
          <a:off x="6762750" y="171450"/>
          <a:ext cx="962025" cy="371475"/>
        </a:xfrm>
        <a:prstGeom prst="wedgeRectCallout">
          <a:avLst>
            <a:gd name="adj1" fmla="val 28112"/>
            <a:gd name="adj2" fmla="val 42309"/>
          </a:avLst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You can change these criteria.</a:t>
          </a:r>
        </a:p>
      </xdr:txBody>
    </xdr:sp>
    <xdr:clientData/>
  </xdr:twoCellAnchor>
  <xdr:twoCellAnchor editAs="oneCell">
    <xdr:from>
      <xdr:col>13</xdr:col>
      <xdr:colOff>409575</xdr:colOff>
      <xdr:row>1</xdr:row>
      <xdr:rowOff>19050</xdr:rowOff>
    </xdr:from>
    <xdr:to>
      <xdr:col>15</xdr:col>
      <xdr:colOff>695074</xdr:colOff>
      <xdr:row>9</xdr:row>
      <xdr:rowOff>152206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486775" y="209550"/>
          <a:ext cx="2009524" cy="1552381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3</xdr:row>
      <xdr:rowOff>66675</xdr:rowOff>
    </xdr:from>
    <xdr:to>
      <xdr:col>12</xdr:col>
      <xdr:colOff>285750</xdr:colOff>
      <xdr:row>4</xdr:row>
      <xdr:rowOff>133350</xdr:rowOff>
    </xdr:to>
    <xdr:sp macro="" textlink="">
      <xdr:nvSpPr>
        <xdr:cNvPr id="2" name="Down Arrow 1"/>
        <xdr:cNvSpPr/>
      </xdr:nvSpPr>
      <xdr:spPr bwMode="auto">
        <a:xfrm>
          <a:off x="7096125" y="638175"/>
          <a:ext cx="285750" cy="257175"/>
        </a:xfrm>
        <a:prstGeom prst="downArrow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285750</xdr:colOff>
      <xdr:row>4</xdr:row>
      <xdr:rowOff>66675</xdr:rowOff>
    </xdr:from>
    <xdr:to>
      <xdr:col>2</xdr:col>
      <xdr:colOff>571500</xdr:colOff>
      <xdr:row>5</xdr:row>
      <xdr:rowOff>133350</xdr:rowOff>
    </xdr:to>
    <xdr:sp macro="" textlink="">
      <xdr:nvSpPr>
        <xdr:cNvPr id="12" name="Down Arrow 11"/>
        <xdr:cNvSpPr/>
      </xdr:nvSpPr>
      <xdr:spPr bwMode="auto">
        <a:xfrm>
          <a:off x="1009650" y="828675"/>
          <a:ext cx="285750" cy="257175"/>
        </a:xfrm>
        <a:prstGeom prst="downArrow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9525</xdr:colOff>
      <xdr:row>250</xdr:row>
      <xdr:rowOff>9525</xdr:rowOff>
    </xdr:from>
    <xdr:to>
      <xdr:col>25</xdr:col>
      <xdr:colOff>390525</xdr:colOff>
      <xdr:row>274</xdr:row>
      <xdr:rowOff>104775</xdr:rowOff>
    </xdr:to>
    <xdr:graphicFrame macro="">
      <xdr:nvGraphicFramePr>
        <xdr:cNvPr id="3080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600075</xdr:colOff>
      <xdr:row>225</xdr:row>
      <xdr:rowOff>9525</xdr:rowOff>
    </xdr:from>
    <xdr:to>
      <xdr:col>24</xdr:col>
      <xdr:colOff>533400</xdr:colOff>
      <xdr:row>249</xdr:row>
      <xdr:rowOff>57150</xdr:rowOff>
    </xdr:to>
    <xdr:graphicFrame macro="">
      <xdr:nvGraphicFramePr>
        <xdr:cNvPr id="308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76200</xdr:colOff>
      <xdr:row>276</xdr:row>
      <xdr:rowOff>114300</xdr:rowOff>
    </xdr:from>
    <xdr:to>
      <xdr:col>25</xdr:col>
      <xdr:colOff>428625</xdr:colOff>
      <xdr:row>301</xdr:row>
      <xdr:rowOff>133350</xdr:rowOff>
    </xdr:to>
    <xdr:graphicFrame macro="">
      <xdr:nvGraphicFramePr>
        <xdr:cNvPr id="3082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76200</xdr:colOff>
      <xdr:row>302</xdr:row>
      <xdr:rowOff>142875</xdr:rowOff>
    </xdr:from>
    <xdr:to>
      <xdr:col>25</xdr:col>
      <xdr:colOff>438150</xdr:colOff>
      <xdr:row>328</xdr:row>
      <xdr:rowOff>9525</xdr:rowOff>
    </xdr:to>
    <xdr:graphicFrame macro="">
      <xdr:nvGraphicFramePr>
        <xdr:cNvPr id="3083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showGridLines="0" tabSelected="1" workbookViewId="0"/>
  </sheetViews>
  <sheetFormatPr defaultRowHeight="12.75" x14ac:dyDescent="0.2"/>
  <cols>
    <col min="1" max="1" width="4.28515625" customWidth="1"/>
    <col min="2" max="2" width="11" customWidth="1"/>
    <col min="3" max="3" width="11.5703125" customWidth="1"/>
    <col min="4" max="4" width="11.7109375" customWidth="1"/>
    <col min="5" max="6" width="11.5703125" customWidth="1"/>
  </cols>
  <sheetData>
    <row r="1" spans="2:6" ht="15" x14ac:dyDescent="0.2">
      <c r="B1" s="73" t="s">
        <v>53</v>
      </c>
    </row>
    <row r="3" spans="2:6" x14ac:dyDescent="0.2">
      <c r="B3" s="80"/>
      <c r="C3" s="82" t="s">
        <v>51</v>
      </c>
      <c r="D3" s="82"/>
      <c r="E3" s="82" t="s">
        <v>52</v>
      </c>
      <c r="F3" s="82"/>
    </row>
    <row r="4" spans="2:6" x14ac:dyDescent="0.2">
      <c r="B4" s="70" t="s">
        <v>0</v>
      </c>
      <c r="C4" s="71" t="s">
        <v>58</v>
      </c>
      <c r="D4" s="71" t="s">
        <v>59</v>
      </c>
      <c r="E4" s="71" t="s">
        <v>58</v>
      </c>
      <c r="F4" s="72" t="s">
        <v>59</v>
      </c>
    </row>
    <row r="5" spans="2:6" x14ac:dyDescent="0.2">
      <c r="B5" s="62">
        <v>0.5</v>
      </c>
      <c r="C5" s="63">
        <v>10</v>
      </c>
      <c r="D5" s="63">
        <v>20</v>
      </c>
      <c r="E5" s="64">
        <v>2.7200000000000002E-3</v>
      </c>
      <c r="F5" s="65">
        <v>9.2000000000000003E-4</v>
      </c>
    </row>
    <row r="6" spans="2:6" x14ac:dyDescent="0.2">
      <c r="B6" s="62">
        <v>0.4</v>
      </c>
      <c r="C6" s="63">
        <v>13</v>
      </c>
      <c r="D6" s="63">
        <v>25</v>
      </c>
      <c r="E6" s="64">
        <v>6.43E-3</v>
      </c>
      <c r="F6" s="65">
        <v>3.5500000000000002E-3</v>
      </c>
    </row>
    <row r="7" spans="2:6" x14ac:dyDescent="0.2">
      <c r="B7" s="62">
        <v>0.3</v>
      </c>
      <c r="C7" s="63">
        <v>17</v>
      </c>
      <c r="D7" s="63">
        <v>33</v>
      </c>
      <c r="E7" s="64">
        <v>1.0370000000000001E-2</v>
      </c>
      <c r="F7" s="65">
        <v>5.7000000000000002E-3</v>
      </c>
    </row>
    <row r="8" spans="2:6" x14ac:dyDescent="0.2">
      <c r="B8" s="62">
        <v>0.25</v>
      </c>
      <c r="C8" s="63">
        <v>20</v>
      </c>
      <c r="D8" s="63">
        <v>40</v>
      </c>
      <c r="E8" s="64">
        <v>1.2959999999999999E-2</v>
      </c>
      <c r="F8" s="65">
        <v>6.5900000000000004E-3</v>
      </c>
    </row>
    <row r="9" spans="2:6" x14ac:dyDescent="0.2">
      <c r="B9" s="62">
        <v>0.2</v>
      </c>
      <c r="C9" s="63">
        <v>25</v>
      </c>
      <c r="D9" s="63">
        <v>50</v>
      </c>
      <c r="E9" s="64">
        <v>1.4789999999999999E-2</v>
      </c>
      <c r="F9" s="65">
        <v>7.3600000000000002E-3</v>
      </c>
    </row>
    <row r="10" spans="2:6" x14ac:dyDescent="0.2">
      <c r="B10" s="62">
        <v>0.15</v>
      </c>
      <c r="C10" s="63">
        <v>33</v>
      </c>
      <c r="D10" s="63">
        <v>67</v>
      </c>
      <c r="E10" s="64">
        <v>1.686E-2</v>
      </c>
      <c r="F10" s="65">
        <v>8.0499999999999999E-3</v>
      </c>
    </row>
    <row r="11" spans="2:6" x14ac:dyDescent="0.2">
      <c r="B11" s="62">
        <v>0.1</v>
      </c>
      <c r="C11" s="63">
        <v>50</v>
      </c>
      <c r="D11" s="63">
        <v>100</v>
      </c>
      <c r="E11" s="64">
        <v>1.8110000000000001E-2</v>
      </c>
      <c r="F11" s="65">
        <v>8.6099999999999996E-3</v>
      </c>
    </row>
    <row r="12" spans="2:6" x14ac:dyDescent="0.2">
      <c r="B12" s="62">
        <v>0.05</v>
      </c>
      <c r="C12" s="63">
        <v>100</v>
      </c>
      <c r="D12" s="63">
        <v>200</v>
      </c>
      <c r="E12" s="64">
        <v>1.9599999999999999E-2</v>
      </c>
      <c r="F12" s="65">
        <v>9.1199999999999996E-3</v>
      </c>
    </row>
    <row r="13" spans="2:6" x14ac:dyDescent="0.2">
      <c r="B13" s="66">
        <v>0.01</v>
      </c>
      <c r="C13" s="67">
        <v>500</v>
      </c>
      <c r="D13" s="67">
        <v>1000</v>
      </c>
      <c r="E13" s="68">
        <v>2.0709999999999999E-2</v>
      </c>
      <c r="F13" s="69">
        <v>9.5399999999999999E-3</v>
      </c>
    </row>
  </sheetData>
  <sheetProtection sheet="1" formatCells="0" formatColumns="0" formatRows="0"/>
  <mergeCells count="2">
    <mergeCell ref="C3:D3"/>
    <mergeCell ref="E3:F3"/>
  </mergeCells>
  <pageMargins left="0.7" right="0.7" top="0.75" bottom="0.75" header="0.3" footer="0.3"/>
  <pageSetup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L21"/>
  <sheetViews>
    <sheetView showGridLines="0" workbookViewId="0"/>
  </sheetViews>
  <sheetFormatPr defaultRowHeight="12.75" x14ac:dyDescent="0.2"/>
  <cols>
    <col min="1" max="1" width="2.85546875" style="9" customWidth="1"/>
    <col min="2" max="2" width="8.5703125" style="9" customWidth="1"/>
    <col min="3" max="3" width="25.7109375" style="9" customWidth="1"/>
    <col min="4" max="4" width="2.7109375" style="9" customWidth="1"/>
    <col min="5" max="5" width="21.42578125" style="9" customWidth="1"/>
    <col min="6" max="6" width="2.5703125" style="9" customWidth="1"/>
    <col min="7" max="7" width="21.42578125" style="9" customWidth="1"/>
    <col min="8" max="8" width="3.140625" style="9" customWidth="1"/>
    <col min="9" max="9" width="8.42578125" style="9" customWidth="1"/>
    <col min="10" max="10" width="12.42578125" style="9" bestFit="1" customWidth="1"/>
    <col min="11" max="11" width="8.42578125" style="9" customWidth="1"/>
    <col min="12" max="12" width="10.7109375" style="9" customWidth="1"/>
    <col min="13" max="13" width="3.5703125" style="9" customWidth="1"/>
    <col min="14" max="17" width="9.140625" style="9"/>
    <col min="18" max="18" width="4.85546875" style="9" customWidth="1"/>
    <col min="19" max="16384" width="9.140625" style="9"/>
  </cols>
  <sheetData>
    <row r="1" spans="2:12" ht="15" x14ac:dyDescent="0.2">
      <c r="B1" s="74" t="s">
        <v>38</v>
      </c>
      <c r="C1" s="75"/>
      <c r="D1" s="75"/>
      <c r="E1" s="75"/>
      <c r="F1" s="75"/>
      <c r="G1" s="75"/>
    </row>
    <row r="2" spans="2:12" x14ac:dyDescent="0.2">
      <c r="B2" s="75"/>
      <c r="C2" s="75"/>
      <c r="D2" s="75"/>
      <c r="E2" s="75"/>
      <c r="F2" s="75"/>
      <c r="G2" s="75"/>
    </row>
    <row r="3" spans="2:12" ht="15" x14ac:dyDescent="0.2">
      <c r="B3" s="75"/>
      <c r="C3" s="83" t="s">
        <v>5</v>
      </c>
      <c r="D3" s="83"/>
      <c r="E3" s="83"/>
      <c r="F3" s="83"/>
      <c r="G3" s="83"/>
    </row>
    <row r="4" spans="2:12" ht="15" x14ac:dyDescent="0.2">
      <c r="C4" s="10"/>
      <c r="D4" s="10"/>
      <c r="E4" s="10"/>
      <c r="F4" s="10"/>
      <c r="G4" s="10"/>
    </row>
    <row r="5" spans="2:12" x14ac:dyDescent="0.2">
      <c r="B5" s="18"/>
      <c r="C5" s="81" t="s">
        <v>1</v>
      </c>
      <c r="D5" s="52"/>
      <c r="E5" s="81" t="s">
        <v>2</v>
      </c>
      <c r="F5" s="52"/>
      <c r="G5" s="81" t="s">
        <v>3</v>
      </c>
    </row>
    <row r="6" spans="2:12" ht="15" x14ac:dyDescent="0.25">
      <c r="B6" s="51" t="s">
        <v>0</v>
      </c>
      <c r="C6" s="76" t="s">
        <v>60</v>
      </c>
      <c r="D6" s="53"/>
      <c r="E6" s="76" t="s">
        <v>61</v>
      </c>
      <c r="F6" s="54"/>
      <c r="G6" s="76" t="s">
        <v>62</v>
      </c>
      <c r="H6" s="13"/>
      <c r="I6" s="13"/>
      <c r="J6" s="77" t="s">
        <v>6</v>
      </c>
      <c r="L6" s="77" t="s">
        <v>11</v>
      </c>
    </row>
    <row r="7" spans="2:12" x14ac:dyDescent="0.2">
      <c r="B7" s="19">
        <v>0.5</v>
      </c>
      <c r="C7" s="20">
        <f>10/B7</f>
        <v>20</v>
      </c>
      <c r="D7" s="20"/>
      <c r="E7" s="20">
        <f>10*(1-B7)/B7</f>
        <v>10</v>
      </c>
      <c r="F7" s="20"/>
      <c r="G7" s="20">
        <f>25/(B7*(1-B7))</f>
        <v>100</v>
      </c>
      <c r="H7" s="13"/>
      <c r="I7" s="25" t="s">
        <v>8</v>
      </c>
      <c r="J7" s="14">
        <v>1000</v>
      </c>
      <c r="K7" s="50" t="s">
        <v>12</v>
      </c>
      <c r="L7" s="15">
        <f>J7*J8</f>
        <v>300</v>
      </c>
    </row>
    <row r="8" spans="2:12" x14ac:dyDescent="0.2">
      <c r="B8" s="19">
        <v>0.4</v>
      </c>
      <c r="C8" s="20">
        <f t="shared" ref="C8:C17" si="0">10/B8</f>
        <v>25</v>
      </c>
      <c r="D8" s="20"/>
      <c r="E8" s="20">
        <f t="shared" ref="E8:E17" si="1">10*(1-B8)/B8</f>
        <v>15</v>
      </c>
      <c r="F8" s="20"/>
      <c r="G8" s="20">
        <f t="shared" ref="G8:G17" si="2">25/(B8*(1-B8))</f>
        <v>104.16666666666667</v>
      </c>
      <c r="H8" s="13"/>
      <c r="I8" s="49" t="s">
        <v>0</v>
      </c>
      <c r="J8" s="15">
        <v>0.3</v>
      </c>
      <c r="K8" s="50" t="s">
        <v>13</v>
      </c>
      <c r="L8" s="15">
        <f>SQRT(J7*J8*(1-J8))</f>
        <v>14.491376746189438</v>
      </c>
    </row>
    <row r="9" spans="2:12" x14ac:dyDescent="0.2">
      <c r="B9" s="19">
        <v>0.3</v>
      </c>
      <c r="C9" s="20">
        <f t="shared" si="0"/>
        <v>33.333333333333336</v>
      </c>
      <c r="D9" s="20"/>
      <c r="E9" s="20">
        <f t="shared" si="1"/>
        <v>23.333333333333336</v>
      </c>
      <c r="F9" s="20"/>
      <c r="G9" s="20">
        <f t="shared" si="2"/>
        <v>119.04761904761905</v>
      </c>
      <c r="H9" s="13"/>
      <c r="I9" s="26" t="s">
        <v>10</v>
      </c>
      <c r="J9" s="14">
        <v>325</v>
      </c>
      <c r="K9" s="23" t="s">
        <v>10</v>
      </c>
      <c r="L9" s="14">
        <f>J9</f>
        <v>325</v>
      </c>
    </row>
    <row r="10" spans="2:12" x14ac:dyDescent="0.2">
      <c r="B10" s="19">
        <v>0.2</v>
      </c>
      <c r="C10" s="20">
        <f t="shared" si="0"/>
        <v>50</v>
      </c>
      <c r="D10" s="20"/>
      <c r="E10" s="20">
        <f t="shared" si="1"/>
        <v>40</v>
      </c>
      <c r="F10" s="20"/>
      <c r="G10" s="20">
        <f t="shared" si="2"/>
        <v>156.24999999999997</v>
      </c>
      <c r="H10" s="13"/>
      <c r="I10" s="24" t="s">
        <v>39</v>
      </c>
      <c r="J10" s="58">
        <f>1-_xlfn.BINOM.DIST(J9,J7,J8,TRUE)+_xlfn.BINOM.DIST(J9,J7,J8,FALSE)</f>
        <v>4.622872762397532E-2</v>
      </c>
      <c r="K10" s="24" t="s">
        <v>39</v>
      </c>
      <c r="L10" s="58">
        <f>1-_xlfn.NORM.DIST(L9-0.5,L7,L8,TRUE)</f>
        <v>4.5450819758917071E-2</v>
      </c>
    </row>
    <row r="11" spans="2:12" x14ac:dyDescent="0.2">
      <c r="B11" s="19">
        <v>0.1</v>
      </c>
      <c r="C11" s="20">
        <f t="shared" si="0"/>
        <v>100</v>
      </c>
      <c r="D11" s="20"/>
      <c r="E11" s="20">
        <f t="shared" si="1"/>
        <v>90</v>
      </c>
      <c r="F11" s="20"/>
      <c r="G11" s="20">
        <f t="shared" si="2"/>
        <v>277.77777777777777</v>
      </c>
      <c r="H11" s="13"/>
      <c r="I11" s="13"/>
    </row>
    <row r="12" spans="2:12" x14ac:dyDescent="0.2">
      <c r="B12" s="19">
        <v>0.05</v>
      </c>
      <c r="C12" s="20">
        <f t="shared" si="0"/>
        <v>200</v>
      </c>
      <c r="D12" s="20"/>
      <c r="E12" s="20">
        <f t="shared" si="1"/>
        <v>190</v>
      </c>
      <c r="F12" s="20"/>
      <c r="G12" s="20">
        <f t="shared" si="2"/>
        <v>526.31578947368416</v>
      </c>
      <c r="H12" s="16"/>
      <c r="I12" s="84" t="s">
        <v>14</v>
      </c>
      <c r="J12" s="84"/>
      <c r="K12" s="84"/>
    </row>
    <row r="13" spans="2:12" x14ac:dyDescent="0.2">
      <c r="B13" s="19">
        <v>0.02</v>
      </c>
      <c r="C13" s="20">
        <f t="shared" si="0"/>
        <v>500</v>
      </c>
      <c r="D13" s="20"/>
      <c r="E13" s="20">
        <f t="shared" si="1"/>
        <v>490</v>
      </c>
      <c r="F13" s="20"/>
      <c r="G13" s="20">
        <f t="shared" si="2"/>
        <v>1275.5102040816328</v>
      </c>
      <c r="H13" s="13"/>
    </row>
    <row r="14" spans="2:12" x14ac:dyDescent="0.2">
      <c r="B14" s="19">
        <v>0.01</v>
      </c>
      <c r="C14" s="20">
        <f t="shared" si="0"/>
        <v>1000</v>
      </c>
      <c r="D14" s="20"/>
      <c r="E14" s="20">
        <f t="shared" si="1"/>
        <v>990</v>
      </c>
      <c r="F14" s="20"/>
      <c r="G14" s="20">
        <f t="shared" si="2"/>
        <v>2525.2525252525252</v>
      </c>
      <c r="H14" s="13"/>
      <c r="I14" s="17"/>
    </row>
    <row r="15" spans="2:12" x14ac:dyDescent="0.2">
      <c r="B15" s="19">
        <v>5.0000000000000001E-3</v>
      </c>
      <c r="C15" s="20">
        <f t="shared" si="0"/>
        <v>2000</v>
      </c>
      <c r="D15" s="20"/>
      <c r="E15" s="20">
        <f t="shared" si="1"/>
        <v>1989.9999999999998</v>
      </c>
      <c r="F15" s="20"/>
      <c r="G15" s="20">
        <f t="shared" si="2"/>
        <v>5025.1256281407032</v>
      </c>
      <c r="H15" s="13"/>
      <c r="I15" s="13"/>
    </row>
    <row r="16" spans="2:12" x14ac:dyDescent="0.2">
      <c r="B16" s="19">
        <v>2E-3</v>
      </c>
      <c r="C16" s="20">
        <f t="shared" si="0"/>
        <v>5000</v>
      </c>
      <c r="D16" s="20"/>
      <c r="E16" s="20">
        <f t="shared" si="1"/>
        <v>4990</v>
      </c>
      <c r="F16" s="20"/>
      <c r="G16" s="20">
        <f t="shared" si="2"/>
        <v>12525.0501002004</v>
      </c>
      <c r="H16" s="13"/>
      <c r="I16" s="13"/>
    </row>
    <row r="17" spans="2:7" x14ac:dyDescent="0.2">
      <c r="B17" s="19">
        <v>1E-3</v>
      </c>
      <c r="C17" s="20">
        <f t="shared" si="0"/>
        <v>10000</v>
      </c>
      <c r="D17" s="20"/>
      <c r="E17" s="20">
        <f t="shared" si="1"/>
        <v>9990</v>
      </c>
      <c r="F17" s="20"/>
      <c r="G17" s="20">
        <f t="shared" si="2"/>
        <v>25025.025025025021</v>
      </c>
    </row>
    <row r="18" spans="2:7" x14ac:dyDescent="0.2">
      <c r="B18" s="18"/>
      <c r="C18" s="18"/>
      <c r="D18" s="18"/>
      <c r="E18" s="18"/>
      <c r="F18" s="18"/>
      <c r="G18" s="18"/>
    </row>
    <row r="19" spans="2:7" x14ac:dyDescent="0.2">
      <c r="B19" s="21"/>
      <c r="C19" s="22" t="s">
        <v>4</v>
      </c>
      <c r="D19" s="22"/>
      <c r="E19" s="22" t="s">
        <v>4</v>
      </c>
      <c r="F19" s="22"/>
      <c r="G19" s="22" t="s">
        <v>4</v>
      </c>
    </row>
    <row r="20" spans="2:7" x14ac:dyDescent="0.2">
      <c r="B20" s="21"/>
      <c r="C20" s="56" t="s">
        <v>46</v>
      </c>
      <c r="D20" s="57"/>
      <c r="E20" s="56" t="s">
        <v>44</v>
      </c>
      <c r="F20" s="57"/>
      <c r="G20" s="56" t="s">
        <v>48</v>
      </c>
    </row>
    <row r="21" spans="2:7" x14ac:dyDescent="0.2">
      <c r="B21" s="18"/>
      <c r="C21" s="56" t="s">
        <v>47</v>
      </c>
      <c r="D21" s="57"/>
      <c r="E21" s="56" t="s">
        <v>45</v>
      </c>
      <c r="F21" s="57"/>
      <c r="G21" s="56" t="s">
        <v>43</v>
      </c>
    </row>
  </sheetData>
  <sheetProtection sheet="1" formatCells="0" formatColumns="0" formatRows="0"/>
  <mergeCells count="2">
    <mergeCell ref="C3:G3"/>
    <mergeCell ref="I12:K12"/>
  </mergeCells>
  <phoneticPr fontId="0" type="noConversion"/>
  <conditionalFormatting sqref="I12:K12">
    <cfRule type="expression" dxfId="3" priority="1" stopIfTrue="1">
      <formula>OR(J9&lt;0,J9&gt;J7)</formula>
    </cfRule>
  </conditionalFormatting>
  <conditionalFormatting sqref="J9">
    <cfRule type="expression" dxfId="2" priority="2" stopIfTrue="1">
      <formula>OR(J9&lt;0,J9&gt;J7)</formula>
    </cfRule>
  </conditionalFormatting>
  <dataValidations count="3">
    <dataValidation type="whole" allowBlank="1" showInputMessage="1" showErrorMessage="1" errorTitle="Invalid Entry" error="Must be between 1 and 1000." promptTitle="Number of Trials" prompt="Enter the number of independent trials." sqref="J7">
      <formula1>1</formula1>
      <formula2>1000</formula2>
    </dataValidation>
    <dataValidation type="decimal" allowBlank="1" showInputMessage="1" showErrorMessage="1" errorTitle="Invalid Entry" error="Must be between .001 and .999." promptTitle="Probability of Success" prompt="Enter the probability of success on each trial." sqref="J8">
      <formula1>0.001</formula1>
      <formula2>0.999</formula2>
    </dataValidation>
    <dataValidation type="whole" allowBlank="1" showInputMessage="1" showErrorMessage="1" errorTitle="Invalid Entry" error="Must be between 0 and n." promptTitle="X Value" prompt="Must be between 0 and n." sqref="J9">
      <formula1>0</formula1>
      <formula2>1000</formula2>
    </dataValidation>
  </dataValidations>
  <pageMargins left="0.75" right="0.75" top="1" bottom="1" header="0.5" footer="0.5"/>
  <pageSetup scale="82"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5"/>
  <sheetViews>
    <sheetView showGridLines="0" workbookViewId="0"/>
  </sheetViews>
  <sheetFormatPr defaultRowHeight="12.75" x14ac:dyDescent="0.2"/>
  <cols>
    <col min="1" max="1" width="2.85546875" style="9" customWidth="1"/>
    <col min="2" max="2" width="8" style="9" customWidth="1"/>
    <col min="3" max="3" width="12.42578125" style="27" customWidth="1"/>
    <col min="4" max="4" width="10.42578125" style="27" customWidth="1"/>
    <col min="5" max="5" width="2.28515625" style="9" customWidth="1"/>
    <col min="6" max="6" width="13.5703125" style="9" customWidth="1"/>
    <col min="7" max="7" width="15.140625" style="9" customWidth="1"/>
    <col min="8" max="8" width="3" style="9" customWidth="1"/>
    <col min="9" max="9" width="11.85546875" style="9" customWidth="1"/>
    <col min="10" max="10" width="11.28515625" style="9" customWidth="1"/>
    <col min="11" max="11" width="2.42578125" style="9" customWidth="1"/>
    <col min="12" max="12" width="13.140625" style="9" customWidth="1"/>
    <col min="13" max="13" width="14.7109375" style="9" customWidth="1"/>
    <col min="14" max="14" width="12.85546875" style="9" customWidth="1"/>
    <col min="15" max="15" width="13" style="9" customWidth="1"/>
    <col min="16" max="16" width="12.85546875" style="9" customWidth="1"/>
    <col min="17" max="16384" width="9.140625" style="9"/>
  </cols>
  <sheetData>
    <row r="1" spans="2:15" ht="15" x14ac:dyDescent="0.2">
      <c r="B1" s="74" t="s">
        <v>40</v>
      </c>
    </row>
    <row r="2" spans="2:15" ht="15" x14ac:dyDescent="0.2">
      <c r="B2" s="8"/>
    </row>
    <row r="3" spans="2:15" ht="15" x14ac:dyDescent="0.2">
      <c r="B3" s="8"/>
    </row>
    <row r="4" spans="2:15" ht="15" x14ac:dyDescent="0.2">
      <c r="B4" s="8"/>
    </row>
    <row r="5" spans="2:15" ht="15" x14ac:dyDescent="0.2">
      <c r="B5" s="8"/>
    </row>
    <row r="6" spans="2:15" x14ac:dyDescent="0.2">
      <c r="L6" s="85" t="s">
        <v>37</v>
      </c>
      <c r="M6" s="86"/>
    </row>
    <row r="7" spans="2:15" x14ac:dyDescent="0.2">
      <c r="B7" s="85" t="s">
        <v>32</v>
      </c>
      <c r="C7" s="86"/>
      <c r="F7" s="85" t="s">
        <v>34</v>
      </c>
      <c r="G7" s="86"/>
      <c r="I7" s="85" t="s">
        <v>33</v>
      </c>
      <c r="J7" s="86" t="s">
        <v>31</v>
      </c>
      <c r="L7" s="45" t="s">
        <v>29</v>
      </c>
      <c r="M7" s="28" t="s">
        <v>30</v>
      </c>
    </row>
    <row r="8" spans="2:15" x14ac:dyDescent="0.2">
      <c r="B8" s="47" t="s">
        <v>8</v>
      </c>
      <c r="C8" s="28">
        <v>20</v>
      </c>
      <c r="D8" s="29" t="s">
        <v>36</v>
      </c>
      <c r="F8" s="37" t="s">
        <v>41</v>
      </c>
      <c r="G8" s="38"/>
      <c r="I8" s="41">
        <f>SUM(L14:L114)</f>
        <v>2.8422484091595927E-2</v>
      </c>
      <c r="J8" s="42" t="str">
        <f>IF(ErrorSumPois&lt;Excellent,"Excellent",IF(ErrorSumPois&lt;Good,"Good",IF(ErrorSumPois&lt;Fair,"Fair","Poor")))</f>
        <v>Good</v>
      </c>
      <c r="L8" s="45" t="s">
        <v>26</v>
      </c>
      <c r="M8" s="30">
        <v>0.1</v>
      </c>
    </row>
    <row r="9" spans="2:15" ht="13.5" x14ac:dyDescent="0.2">
      <c r="B9" s="48" t="s">
        <v>0</v>
      </c>
      <c r="C9" s="31">
        <v>0.05</v>
      </c>
      <c r="D9" s="29" t="s">
        <v>36</v>
      </c>
      <c r="F9" s="39" t="s">
        <v>42</v>
      </c>
      <c r="G9" s="40"/>
      <c r="I9" s="43">
        <f>SUM(M14:M114)</f>
        <v>0.19807418830841206</v>
      </c>
      <c r="J9" s="44" t="str">
        <f>IF(ErrorSumNorm&lt;Excellent,"Excellent",IF(ErrorSumNorm&lt;Good,"Good",IF(ErrorSumNorm&lt;Fair,"Fair","Poor")))</f>
        <v>Poor</v>
      </c>
      <c r="L9" s="45" t="s">
        <v>27</v>
      </c>
      <c r="M9" s="30">
        <v>0.04</v>
      </c>
    </row>
    <row r="10" spans="2:15" x14ac:dyDescent="0.2">
      <c r="B10" s="32"/>
      <c r="C10" s="11"/>
      <c r="L10" s="46" t="s">
        <v>28</v>
      </c>
      <c r="M10" s="12">
        <v>0.02</v>
      </c>
    </row>
    <row r="11" spans="2:15" x14ac:dyDescent="0.2">
      <c r="B11" s="32"/>
      <c r="C11" s="11"/>
      <c r="I11" s="27"/>
    </row>
    <row r="12" spans="2:15" x14ac:dyDescent="0.2">
      <c r="B12" s="18"/>
      <c r="C12" s="87" t="s">
        <v>6</v>
      </c>
      <c r="D12" s="87"/>
      <c r="E12" s="18"/>
      <c r="F12" s="87" t="s">
        <v>24</v>
      </c>
      <c r="G12" s="87"/>
      <c r="H12" s="18"/>
      <c r="I12" s="87" t="s">
        <v>25</v>
      </c>
      <c r="J12" s="87"/>
      <c r="K12" s="34"/>
      <c r="L12" s="87" t="s">
        <v>35</v>
      </c>
      <c r="M12" s="87"/>
      <c r="N12" s="27"/>
    </row>
    <row r="13" spans="2:15" x14ac:dyDescent="0.2">
      <c r="B13" s="34" t="s">
        <v>10</v>
      </c>
      <c r="C13" s="78" t="s">
        <v>63</v>
      </c>
      <c r="D13" s="79" t="s">
        <v>64</v>
      </c>
      <c r="E13" s="34"/>
      <c r="F13" s="78" t="s">
        <v>63</v>
      </c>
      <c r="G13" s="79" t="s">
        <v>64</v>
      </c>
      <c r="H13" s="34"/>
      <c r="I13" s="78" t="s">
        <v>63</v>
      </c>
      <c r="J13" s="79" t="s">
        <v>64</v>
      </c>
      <c r="K13" s="34"/>
      <c r="L13" s="78" t="s">
        <v>21</v>
      </c>
      <c r="M13" s="79" t="s">
        <v>23</v>
      </c>
      <c r="O13" s="55" t="s">
        <v>50</v>
      </c>
    </row>
    <row r="14" spans="2:15" x14ac:dyDescent="0.2">
      <c r="B14" s="34">
        <v>0</v>
      </c>
      <c r="C14" s="35">
        <f t="shared" ref="C14:C45" si="0">IF(x&lt;=n,_xlfn.BINOM.DIST(x,n,p,0),"")</f>
        <v>0.35848592240854221</v>
      </c>
      <c r="D14" s="35">
        <f t="shared" ref="D14:D45" si="1">IF(x&lt;=n,_xlfn.BINOM.DIST(x,n,p,1),"")</f>
        <v>0.35848592240854221</v>
      </c>
      <c r="E14" s="35"/>
      <c r="F14" s="35">
        <f t="shared" ref="F14:F45" si="2">IF(x&lt;=n,_xlfn.POISSON.DIST(x,n*p,0),"")</f>
        <v>0.36787944117144233</v>
      </c>
      <c r="G14" s="35">
        <f t="shared" ref="G14:G45" si="3">IF(x&lt;=n,_xlfn.POISSON.DIST(x,n*p,1),"")</f>
        <v>0.36787944117144233</v>
      </c>
      <c r="H14" s="35"/>
      <c r="I14" s="35">
        <f t="shared" ref="I14:I45" si="4">IF(x&lt;=n,_xlfn.NORM.DIST(x+0.5,n*p,SQRT(n*p*(1-p)),1)-_xlfn.NORM.DIST(x-0.5,n*p,SQRT(n*p*(1-p)),1),"")</f>
        <v>0.2420733341768336</v>
      </c>
      <c r="J14" s="36">
        <f t="shared" ref="J14:J45" si="5">IF(x&lt;=n,_xlfn.NORM.DIST(x+0.5,n*p,SQRT(n*p*(1-p)),1),"")</f>
        <v>0.30397944608749955</v>
      </c>
      <c r="K14" s="36"/>
      <c r="L14" s="35">
        <f>IF(x&lt;=n,ABS(C14-F14),"")</f>
        <v>9.3935187629001216E-3</v>
      </c>
      <c r="M14" s="35">
        <f>IF(x&lt;=n,ABS(C14-I14),"")</f>
        <v>0.11641258823170861</v>
      </c>
      <c r="O14" s="55" t="s">
        <v>49</v>
      </c>
    </row>
    <row r="15" spans="2:15" x14ac:dyDescent="0.2">
      <c r="B15" s="34">
        <v>1</v>
      </c>
      <c r="C15" s="35">
        <f t="shared" si="0"/>
        <v>0.37735360253530759</v>
      </c>
      <c r="D15" s="35">
        <f t="shared" si="1"/>
        <v>0.73583952494384974</v>
      </c>
      <c r="E15" s="35"/>
      <c r="F15" s="35">
        <f t="shared" si="2"/>
        <v>0.36787944117144233</v>
      </c>
      <c r="G15" s="35">
        <f t="shared" si="3"/>
        <v>0.73575888234288478</v>
      </c>
      <c r="H15" s="35"/>
      <c r="I15" s="35">
        <f t="shared" si="4"/>
        <v>0.39204110782500085</v>
      </c>
      <c r="J15" s="36">
        <f t="shared" si="5"/>
        <v>0.69602055391250039</v>
      </c>
      <c r="K15" s="36"/>
      <c r="L15" s="35">
        <f t="shared" ref="L15:L78" si="6">IF(x&lt;=n,ABS(C15-F15),"")</f>
        <v>9.4741613638652522E-3</v>
      </c>
      <c r="M15" s="35">
        <f t="shared" ref="M15:M78" si="7">IF(x&lt;=n,ABS(C15-I15),"")</f>
        <v>1.4687505289693259E-2</v>
      </c>
    </row>
    <row r="16" spans="2:15" x14ac:dyDescent="0.2">
      <c r="B16" s="34">
        <v>2</v>
      </c>
      <c r="C16" s="35">
        <f t="shared" si="0"/>
        <v>0.18867680126765382</v>
      </c>
      <c r="D16" s="35">
        <f t="shared" si="1"/>
        <v>0.92451632621150348</v>
      </c>
      <c r="E16" s="35"/>
      <c r="F16" s="35">
        <f t="shared" si="2"/>
        <v>0.18393972058572114</v>
      </c>
      <c r="G16" s="35">
        <f t="shared" si="3"/>
        <v>0.91969860292860584</v>
      </c>
      <c r="H16" s="35"/>
      <c r="I16" s="35">
        <f t="shared" si="4"/>
        <v>0.24207333417683363</v>
      </c>
      <c r="J16" s="36">
        <f t="shared" si="5"/>
        <v>0.93809388808933403</v>
      </c>
      <c r="K16" s="36"/>
      <c r="L16" s="35">
        <f t="shared" si="6"/>
        <v>4.7370806819326816E-3</v>
      </c>
      <c r="M16" s="35">
        <f t="shared" si="7"/>
        <v>5.3396532909179811E-2</v>
      </c>
    </row>
    <row r="17" spans="2:13" x14ac:dyDescent="0.2">
      <c r="B17" s="34">
        <v>3</v>
      </c>
      <c r="C17" s="35">
        <f t="shared" si="0"/>
        <v>5.958214776873276E-2</v>
      </c>
      <c r="D17" s="35">
        <f t="shared" si="1"/>
        <v>0.98409847398023631</v>
      </c>
      <c r="E17" s="35"/>
      <c r="F17" s="35">
        <f t="shared" si="2"/>
        <v>6.1313240195240391E-2</v>
      </c>
      <c r="G17" s="35">
        <f t="shared" si="3"/>
        <v>0.98101184312384615</v>
      </c>
      <c r="H17" s="35"/>
      <c r="I17" s="35">
        <f t="shared" si="4"/>
        <v>5.6746516956648563E-2</v>
      </c>
      <c r="J17" s="36">
        <f t="shared" si="5"/>
        <v>0.99484040504598259</v>
      </c>
      <c r="K17" s="36"/>
      <c r="L17" s="35">
        <f t="shared" si="6"/>
        <v>1.7310924265076313E-3</v>
      </c>
      <c r="M17" s="35">
        <f t="shared" si="7"/>
        <v>2.8356308120841972E-3</v>
      </c>
    </row>
    <row r="18" spans="2:13" x14ac:dyDescent="0.2">
      <c r="B18" s="34">
        <v>4</v>
      </c>
      <c r="C18" s="35">
        <f t="shared" si="0"/>
        <v>1.3327585685111285E-2</v>
      </c>
      <c r="D18" s="35">
        <f t="shared" si="1"/>
        <v>0.9974260596653477</v>
      </c>
      <c r="E18" s="35"/>
      <c r="F18" s="35">
        <f t="shared" si="2"/>
        <v>1.5328310048810094E-2</v>
      </c>
      <c r="G18" s="35">
        <f t="shared" si="3"/>
        <v>0.99634015317265634</v>
      </c>
      <c r="H18" s="35"/>
      <c r="I18" s="35">
        <f t="shared" si="4"/>
        <v>4.9948412422619048E-3</v>
      </c>
      <c r="J18" s="36">
        <f t="shared" si="5"/>
        <v>0.99983524628824449</v>
      </c>
      <c r="K18" s="36"/>
      <c r="L18" s="35">
        <f t="shared" si="6"/>
        <v>2.0007243636988095E-3</v>
      </c>
      <c r="M18" s="35">
        <f t="shared" si="7"/>
        <v>8.33274444284938E-3</v>
      </c>
    </row>
    <row r="19" spans="2:13" x14ac:dyDescent="0.2">
      <c r="B19" s="34">
        <v>5</v>
      </c>
      <c r="C19" s="35">
        <f t="shared" si="0"/>
        <v>2.2446460101240048E-3</v>
      </c>
      <c r="D19" s="35">
        <f t="shared" si="1"/>
        <v>0.99967070567547167</v>
      </c>
      <c r="E19" s="35"/>
      <c r="F19" s="35">
        <f t="shared" si="2"/>
        <v>3.06566200976202E-3</v>
      </c>
      <c r="G19" s="35">
        <f t="shared" si="3"/>
        <v>0.99940581518241833</v>
      </c>
      <c r="H19" s="35"/>
      <c r="I19" s="35">
        <f t="shared" si="4"/>
        <v>1.6280616176400642E-4</v>
      </c>
      <c r="J19" s="36">
        <f t="shared" si="5"/>
        <v>0.9999980524500085</v>
      </c>
      <c r="K19" s="36"/>
      <c r="L19" s="35">
        <f t="shared" si="6"/>
        <v>8.2101599963801519E-4</v>
      </c>
      <c r="M19" s="35">
        <f t="shared" si="7"/>
        <v>2.0818398483599984E-3</v>
      </c>
    </row>
    <row r="20" spans="2:13" x14ac:dyDescent="0.2">
      <c r="B20" s="34">
        <v>6</v>
      </c>
      <c r="C20" s="35">
        <f t="shared" si="0"/>
        <v>2.9534815922684256E-4</v>
      </c>
      <c r="D20" s="35">
        <f t="shared" si="1"/>
        <v>0.99996605383469861</v>
      </c>
      <c r="E20" s="35"/>
      <c r="F20" s="35">
        <f t="shared" si="2"/>
        <v>5.1094366829366978E-4</v>
      </c>
      <c r="G20" s="35">
        <f t="shared" si="3"/>
        <v>0.99991675885071196</v>
      </c>
      <c r="H20" s="35"/>
      <c r="I20" s="35">
        <f t="shared" si="4"/>
        <v>1.9391885915931439E-6</v>
      </c>
      <c r="J20" s="36">
        <f t="shared" si="5"/>
        <v>0.99999999163860009</v>
      </c>
      <c r="K20" s="36"/>
      <c r="L20" s="35">
        <f t="shared" si="6"/>
        <v>2.1559550906682722E-4</v>
      </c>
      <c r="M20" s="35">
        <f t="shared" si="7"/>
        <v>2.9340897063524941E-4</v>
      </c>
    </row>
    <row r="21" spans="2:13" x14ac:dyDescent="0.2">
      <c r="B21" s="34">
        <v>7</v>
      </c>
      <c r="C21" s="35">
        <f t="shared" si="0"/>
        <v>3.1089279918615041E-5</v>
      </c>
      <c r="D21" s="35">
        <f t="shared" si="1"/>
        <v>0.99999714311461718</v>
      </c>
      <c r="E21" s="35"/>
      <c r="F21" s="35">
        <f t="shared" si="2"/>
        <v>7.2991952613381521E-5</v>
      </c>
      <c r="G21" s="35">
        <f t="shared" si="3"/>
        <v>0.99998975080332531</v>
      </c>
      <c r="H21" s="35"/>
      <c r="I21" s="35">
        <f t="shared" si="4"/>
        <v>8.3485099944269336E-9</v>
      </c>
      <c r="J21" s="36">
        <f t="shared" si="5"/>
        <v>0.99999999998711009</v>
      </c>
      <c r="K21" s="36"/>
      <c r="L21" s="35">
        <f t="shared" si="6"/>
        <v>4.1902672694766481E-5</v>
      </c>
      <c r="M21" s="35">
        <f t="shared" si="7"/>
        <v>3.1080931408620614E-5</v>
      </c>
    </row>
    <row r="22" spans="2:13" x14ac:dyDescent="0.2">
      <c r="B22" s="34">
        <v>8</v>
      </c>
      <c r="C22" s="35">
        <f t="shared" si="0"/>
        <v>2.6589515719868189E-6</v>
      </c>
      <c r="D22" s="35">
        <f t="shared" si="1"/>
        <v>0.9999998020661891</v>
      </c>
      <c r="E22" s="35"/>
      <c r="F22" s="35">
        <f t="shared" si="2"/>
        <v>9.1239940766726546E-6</v>
      </c>
      <c r="G22" s="35">
        <f t="shared" si="3"/>
        <v>0.99999887479740202</v>
      </c>
      <c r="H22" s="35"/>
      <c r="I22" s="35">
        <f t="shared" si="4"/>
        <v>1.2882805933145391E-11</v>
      </c>
      <c r="J22" s="36">
        <f t="shared" si="5"/>
        <v>0.99999999999999289</v>
      </c>
      <c r="K22" s="36"/>
      <c r="L22" s="35">
        <f t="shared" si="6"/>
        <v>6.4650425046858358E-6</v>
      </c>
      <c r="M22" s="35">
        <f t="shared" si="7"/>
        <v>2.6589386891808857E-6</v>
      </c>
    </row>
    <row r="23" spans="2:13" x14ac:dyDescent="0.2">
      <c r="B23" s="34">
        <v>9</v>
      </c>
      <c r="C23" s="35">
        <f t="shared" si="0"/>
        <v>1.8659309277100406E-7</v>
      </c>
      <c r="D23" s="35">
        <f t="shared" si="1"/>
        <v>0.99999998865928186</v>
      </c>
      <c r="E23" s="35"/>
      <c r="F23" s="35">
        <f t="shared" si="2"/>
        <v>1.0137771196302961E-6</v>
      </c>
      <c r="G23" s="35">
        <f t="shared" si="3"/>
        <v>0.9999998885745216</v>
      </c>
      <c r="H23" s="35"/>
      <c r="I23" s="35">
        <f t="shared" si="4"/>
        <v>7.1054273576010019E-15</v>
      </c>
      <c r="J23" s="36">
        <f t="shared" si="5"/>
        <v>1</v>
      </c>
      <c r="K23" s="36"/>
      <c r="L23" s="35">
        <f t="shared" si="6"/>
        <v>8.2718402685929202E-7</v>
      </c>
      <c r="M23" s="35">
        <f t="shared" si="7"/>
        <v>1.865930856655767E-7</v>
      </c>
    </row>
    <row r="24" spans="2:13" x14ac:dyDescent="0.2">
      <c r="B24" s="34">
        <v>10</v>
      </c>
      <c r="C24" s="35">
        <f t="shared" si="0"/>
        <v>1.0802758002531793E-8</v>
      </c>
      <c r="D24" s="35">
        <f t="shared" si="1"/>
        <v>0.99999999946203988</v>
      </c>
      <c r="E24" s="35"/>
      <c r="F24" s="35">
        <f t="shared" si="2"/>
        <v>1.013777119630295E-7</v>
      </c>
      <c r="G24" s="35">
        <f t="shared" si="3"/>
        <v>0.9999999899522336</v>
      </c>
      <c r="H24" s="35"/>
      <c r="I24" s="35">
        <f t="shared" si="4"/>
        <v>0</v>
      </c>
      <c r="J24" s="36">
        <f t="shared" si="5"/>
        <v>1</v>
      </c>
      <c r="K24" s="36"/>
      <c r="L24" s="35">
        <f t="shared" si="6"/>
        <v>9.0574953960497699E-8</v>
      </c>
      <c r="M24" s="35">
        <f t="shared" si="7"/>
        <v>1.0802758002531793E-8</v>
      </c>
    </row>
    <row r="25" spans="2:13" x14ac:dyDescent="0.2">
      <c r="B25" s="34">
        <v>11</v>
      </c>
      <c r="C25" s="35">
        <f t="shared" si="0"/>
        <v>5.1687837332688315E-10</v>
      </c>
      <c r="D25" s="35">
        <f t="shared" si="1"/>
        <v>0.99999999997891831</v>
      </c>
      <c r="E25" s="35"/>
      <c r="F25" s="35">
        <f t="shared" si="2"/>
        <v>9.2161556330026647E-9</v>
      </c>
      <c r="G25" s="35">
        <f t="shared" si="3"/>
        <v>0.99999999916838922</v>
      </c>
      <c r="H25" s="35"/>
      <c r="I25" s="35">
        <f t="shared" si="4"/>
        <v>0</v>
      </c>
      <c r="J25" s="36">
        <f t="shared" si="5"/>
        <v>1</v>
      </c>
      <c r="K25" s="36"/>
      <c r="L25" s="35">
        <f t="shared" si="6"/>
        <v>8.699277259675782E-9</v>
      </c>
      <c r="M25" s="35">
        <f t="shared" si="7"/>
        <v>5.1687837332688315E-10</v>
      </c>
    </row>
    <row r="26" spans="2:13" x14ac:dyDescent="0.2">
      <c r="B26" s="34">
        <v>12</v>
      </c>
      <c r="C26" s="35">
        <f t="shared" si="0"/>
        <v>2.0403093683955783E-11</v>
      </c>
      <c r="D26" s="35">
        <f t="shared" si="1"/>
        <v>0.99999999999932143</v>
      </c>
      <c r="E26" s="35"/>
      <c r="F26" s="35">
        <f t="shared" si="2"/>
        <v>7.680129694168931E-10</v>
      </c>
      <c r="G26" s="35">
        <f t="shared" si="3"/>
        <v>0.99999999993640221</v>
      </c>
      <c r="H26" s="35"/>
      <c r="I26" s="35">
        <f t="shared" si="4"/>
        <v>0</v>
      </c>
      <c r="J26" s="36">
        <f t="shared" si="5"/>
        <v>1</v>
      </c>
      <c r="K26" s="36"/>
      <c r="L26" s="35">
        <f t="shared" si="6"/>
        <v>7.4760987573293737E-10</v>
      </c>
      <c r="M26" s="35">
        <f t="shared" si="7"/>
        <v>2.0403093683955783E-11</v>
      </c>
    </row>
    <row r="27" spans="2:13" x14ac:dyDescent="0.2">
      <c r="B27" s="34">
        <v>13</v>
      </c>
      <c r="C27" s="35">
        <f t="shared" si="0"/>
        <v>6.6082894522934075E-13</v>
      </c>
      <c r="D27" s="35">
        <f t="shared" si="1"/>
        <v>0.99999999999998224</v>
      </c>
      <c r="E27" s="35"/>
      <c r="F27" s="35">
        <f t="shared" si="2"/>
        <v>5.9077920724376414E-11</v>
      </c>
      <c r="G27" s="35">
        <f t="shared" si="3"/>
        <v>0.99999999999548017</v>
      </c>
      <c r="H27" s="35"/>
      <c r="I27" s="35">
        <f t="shared" si="4"/>
        <v>0</v>
      </c>
      <c r="J27" s="36">
        <f t="shared" si="5"/>
        <v>1</v>
      </c>
      <c r="K27" s="36"/>
      <c r="L27" s="35">
        <f t="shared" si="6"/>
        <v>5.8417091779147072E-11</v>
      </c>
      <c r="M27" s="35">
        <f t="shared" si="7"/>
        <v>6.6082894522934075E-13</v>
      </c>
    </row>
    <row r="28" spans="2:13" x14ac:dyDescent="0.2">
      <c r="B28" s="34">
        <v>14</v>
      </c>
      <c r="C28" s="35">
        <f t="shared" si="0"/>
        <v>1.7390235400772204E-14</v>
      </c>
      <c r="D28" s="35">
        <f t="shared" si="1"/>
        <v>0.99999999999999956</v>
      </c>
      <c r="E28" s="35"/>
      <c r="F28" s="35">
        <f t="shared" si="2"/>
        <v>4.2198514803125853E-12</v>
      </c>
      <c r="G28" s="35">
        <f t="shared" si="3"/>
        <v>0.99999999999970002</v>
      </c>
      <c r="H28" s="35"/>
      <c r="I28" s="35">
        <f t="shared" si="4"/>
        <v>0</v>
      </c>
      <c r="J28" s="36">
        <f t="shared" si="5"/>
        <v>1</v>
      </c>
      <c r="K28" s="36"/>
      <c r="L28" s="35">
        <f t="shared" si="6"/>
        <v>4.2024612449118131E-12</v>
      </c>
      <c r="M28" s="35">
        <f t="shared" si="7"/>
        <v>1.7390235400772204E-14</v>
      </c>
    </row>
    <row r="29" spans="2:13" x14ac:dyDescent="0.2">
      <c r="B29" s="34">
        <v>15</v>
      </c>
      <c r="C29" s="35">
        <f t="shared" si="0"/>
        <v>3.661102189636231E-16</v>
      </c>
      <c r="D29" s="35">
        <f t="shared" si="1"/>
        <v>1</v>
      </c>
      <c r="E29" s="35"/>
      <c r="F29" s="35">
        <f t="shared" si="2"/>
        <v>2.813234320208389E-13</v>
      </c>
      <c r="G29" s="35">
        <f t="shared" si="3"/>
        <v>0.99999999999998135</v>
      </c>
      <c r="H29" s="35"/>
      <c r="I29" s="35">
        <f t="shared" si="4"/>
        <v>0</v>
      </c>
      <c r="J29" s="36">
        <f t="shared" si="5"/>
        <v>1</v>
      </c>
      <c r="K29" s="36"/>
      <c r="L29" s="35">
        <f t="shared" si="6"/>
        <v>2.8095732180187526E-13</v>
      </c>
      <c r="M29" s="35">
        <f t="shared" si="7"/>
        <v>3.661102189636231E-16</v>
      </c>
    </row>
    <row r="30" spans="2:13" x14ac:dyDescent="0.2">
      <c r="B30" s="34">
        <v>16</v>
      </c>
      <c r="C30" s="35">
        <f t="shared" si="0"/>
        <v>6.0215496540069876E-18</v>
      </c>
      <c r="D30" s="35">
        <f t="shared" si="1"/>
        <v>1</v>
      </c>
      <c r="E30" s="35"/>
      <c r="F30" s="35">
        <f t="shared" si="2"/>
        <v>1.7582714501302425E-14</v>
      </c>
      <c r="G30" s="35">
        <f t="shared" si="3"/>
        <v>0.99999999999999889</v>
      </c>
      <c r="H30" s="35"/>
      <c r="I30" s="35">
        <f t="shared" si="4"/>
        <v>0</v>
      </c>
      <c r="J30" s="36">
        <f t="shared" si="5"/>
        <v>1</v>
      </c>
      <c r="K30" s="36"/>
      <c r="L30" s="35">
        <f t="shared" si="6"/>
        <v>1.7576692951648416E-14</v>
      </c>
      <c r="M30" s="35">
        <f t="shared" si="7"/>
        <v>6.0215496540069876E-18</v>
      </c>
    </row>
    <row r="31" spans="2:13" x14ac:dyDescent="0.2">
      <c r="B31" s="34">
        <v>17</v>
      </c>
      <c r="C31" s="35">
        <f t="shared" si="0"/>
        <v>7.4570274353026734E-20</v>
      </c>
      <c r="D31" s="35">
        <f t="shared" si="1"/>
        <v>1</v>
      </c>
      <c r="E31" s="35"/>
      <c r="F31" s="35">
        <f t="shared" si="2"/>
        <v>1.0342773236060258E-15</v>
      </c>
      <c r="G31" s="35">
        <f t="shared" si="3"/>
        <v>1</v>
      </c>
      <c r="H31" s="35"/>
      <c r="I31" s="35">
        <f t="shared" si="4"/>
        <v>0</v>
      </c>
      <c r="J31" s="36">
        <f t="shared" si="5"/>
        <v>1</v>
      </c>
      <c r="K31" s="36"/>
      <c r="L31" s="35">
        <f t="shared" si="6"/>
        <v>1.0342027533316728E-15</v>
      </c>
      <c r="M31" s="35">
        <f t="shared" si="7"/>
        <v>7.4570274353026734E-20</v>
      </c>
    </row>
    <row r="32" spans="2:13" x14ac:dyDescent="0.2">
      <c r="B32" s="34">
        <v>18</v>
      </c>
      <c r="C32" s="35">
        <f t="shared" si="0"/>
        <v>6.5412521362304515E-22</v>
      </c>
      <c r="D32" s="35">
        <f t="shared" si="1"/>
        <v>1</v>
      </c>
      <c r="E32" s="35"/>
      <c r="F32" s="35">
        <f t="shared" si="2"/>
        <v>5.7459851311446043E-17</v>
      </c>
      <c r="G32" s="35">
        <f t="shared" si="3"/>
        <v>1</v>
      </c>
      <c r="H32" s="35"/>
      <c r="I32" s="35">
        <f t="shared" si="4"/>
        <v>0</v>
      </c>
      <c r="J32" s="36">
        <f t="shared" si="5"/>
        <v>1</v>
      </c>
      <c r="K32" s="36"/>
      <c r="L32" s="35">
        <f t="shared" si="6"/>
        <v>5.7459197186232421E-17</v>
      </c>
      <c r="M32" s="35">
        <f t="shared" si="7"/>
        <v>6.5412521362304515E-22</v>
      </c>
    </row>
    <row r="33" spans="2:13" x14ac:dyDescent="0.2">
      <c r="B33" s="34">
        <v>19</v>
      </c>
      <c r="C33" s="35">
        <f t="shared" si="0"/>
        <v>3.6239624023437785E-24</v>
      </c>
      <c r="D33" s="35">
        <f t="shared" si="1"/>
        <v>1</v>
      </c>
      <c r="E33" s="35"/>
      <c r="F33" s="35">
        <f t="shared" si="2"/>
        <v>3.0242027006024186E-18</v>
      </c>
      <c r="G33" s="35">
        <f t="shared" si="3"/>
        <v>1</v>
      </c>
      <c r="H33" s="35"/>
      <c r="I33" s="35">
        <f t="shared" si="4"/>
        <v>0</v>
      </c>
      <c r="J33" s="36">
        <f t="shared" si="5"/>
        <v>1</v>
      </c>
      <c r="K33" s="36"/>
      <c r="L33" s="35">
        <f t="shared" si="6"/>
        <v>3.0241990766400161E-18</v>
      </c>
      <c r="M33" s="35">
        <f t="shared" si="7"/>
        <v>3.6239624023437785E-24</v>
      </c>
    </row>
    <row r="34" spans="2:13" x14ac:dyDescent="0.2">
      <c r="B34" s="34">
        <v>20</v>
      </c>
      <c r="C34" s="35">
        <f t="shared" si="0"/>
        <v>9.536743164062544E-27</v>
      </c>
      <c r="D34" s="35">
        <f t="shared" si="1"/>
        <v>1</v>
      </c>
      <c r="E34" s="35"/>
      <c r="F34" s="35">
        <f t="shared" si="2"/>
        <v>1.51210135030121E-19</v>
      </c>
      <c r="G34" s="35">
        <f t="shared" si="3"/>
        <v>1</v>
      </c>
      <c r="H34" s="35"/>
      <c r="I34" s="35">
        <f t="shared" si="4"/>
        <v>0</v>
      </c>
      <c r="J34" s="36">
        <f t="shared" si="5"/>
        <v>1</v>
      </c>
      <c r="K34" s="36"/>
      <c r="L34" s="35">
        <f t="shared" si="6"/>
        <v>1.5121012549337783E-19</v>
      </c>
      <c r="M34" s="35">
        <f t="shared" si="7"/>
        <v>9.536743164062544E-27</v>
      </c>
    </row>
    <row r="35" spans="2:13" x14ac:dyDescent="0.2">
      <c r="B35" s="34">
        <v>21</v>
      </c>
      <c r="C35" s="35" t="str">
        <f t="shared" si="0"/>
        <v/>
      </c>
      <c r="D35" s="35" t="str">
        <f t="shared" si="1"/>
        <v/>
      </c>
      <c r="E35" s="35"/>
      <c r="F35" s="35" t="str">
        <f t="shared" si="2"/>
        <v/>
      </c>
      <c r="G35" s="35" t="str">
        <f t="shared" si="3"/>
        <v/>
      </c>
      <c r="H35" s="35"/>
      <c r="I35" s="35" t="str">
        <f t="shared" si="4"/>
        <v/>
      </c>
      <c r="J35" s="36" t="str">
        <f t="shared" si="5"/>
        <v/>
      </c>
      <c r="K35" s="36"/>
      <c r="L35" s="35" t="str">
        <f t="shared" si="6"/>
        <v/>
      </c>
      <c r="M35" s="35" t="str">
        <f t="shared" si="7"/>
        <v/>
      </c>
    </row>
    <row r="36" spans="2:13" x14ac:dyDescent="0.2">
      <c r="B36" s="34">
        <v>22</v>
      </c>
      <c r="C36" s="35" t="str">
        <f t="shared" si="0"/>
        <v/>
      </c>
      <c r="D36" s="35" t="str">
        <f t="shared" si="1"/>
        <v/>
      </c>
      <c r="E36" s="35"/>
      <c r="F36" s="35" t="str">
        <f t="shared" si="2"/>
        <v/>
      </c>
      <c r="G36" s="35" t="str">
        <f t="shared" si="3"/>
        <v/>
      </c>
      <c r="H36" s="35"/>
      <c r="I36" s="35" t="str">
        <f t="shared" si="4"/>
        <v/>
      </c>
      <c r="J36" s="36" t="str">
        <f t="shared" si="5"/>
        <v/>
      </c>
      <c r="K36" s="36"/>
      <c r="L36" s="35" t="str">
        <f t="shared" si="6"/>
        <v/>
      </c>
      <c r="M36" s="35" t="str">
        <f t="shared" si="7"/>
        <v/>
      </c>
    </row>
    <row r="37" spans="2:13" x14ac:dyDescent="0.2">
      <c r="B37" s="34">
        <v>23</v>
      </c>
      <c r="C37" s="35" t="str">
        <f t="shared" si="0"/>
        <v/>
      </c>
      <c r="D37" s="35" t="str">
        <f t="shared" si="1"/>
        <v/>
      </c>
      <c r="E37" s="35"/>
      <c r="F37" s="35" t="str">
        <f t="shared" si="2"/>
        <v/>
      </c>
      <c r="G37" s="35" t="str">
        <f t="shared" si="3"/>
        <v/>
      </c>
      <c r="H37" s="35"/>
      <c r="I37" s="35" t="str">
        <f t="shared" si="4"/>
        <v/>
      </c>
      <c r="J37" s="36" t="str">
        <f t="shared" si="5"/>
        <v/>
      </c>
      <c r="K37" s="36"/>
      <c r="L37" s="35" t="str">
        <f t="shared" si="6"/>
        <v/>
      </c>
      <c r="M37" s="35" t="str">
        <f t="shared" si="7"/>
        <v/>
      </c>
    </row>
    <row r="38" spans="2:13" x14ac:dyDescent="0.2">
      <c r="B38" s="34">
        <v>24</v>
      </c>
      <c r="C38" s="35" t="str">
        <f t="shared" si="0"/>
        <v/>
      </c>
      <c r="D38" s="35" t="str">
        <f t="shared" si="1"/>
        <v/>
      </c>
      <c r="E38" s="35"/>
      <c r="F38" s="35" t="str">
        <f t="shared" si="2"/>
        <v/>
      </c>
      <c r="G38" s="35" t="str">
        <f t="shared" si="3"/>
        <v/>
      </c>
      <c r="H38" s="35"/>
      <c r="I38" s="35" t="str">
        <f t="shared" si="4"/>
        <v/>
      </c>
      <c r="J38" s="36" t="str">
        <f t="shared" si="5"/>
        <v/>
      </c>
      <c r="K38" s="36"/>
      <c r="L38" s="35" t="str">
        <f t="shared" si="6"/>
        <v/>
      </c>
      <c r="M38" s="35" t="str">
        <f t="shared" si="7"/>
        <v/>
      </c>
    </row>
    <row r="39" spans="2:13" x14ac:dyDescent="0.2">
      <c r="B39" s="34">
        <v>25</v>
      </c>
      <c r="C39" s="35" t="str">
        <f t="shared" si="0"/>
        <v/>
      </c>
      <c r="D39" s="35" t="str">
        <f t="shared" si="1"/>
        <v/>
      </c>
      <c r="E39" s="35"/>
      <c r="F39" s="35" t="str">
        <f t="shared" si="2"/>
        <v/>
      </c>
      <c r="G39" s="35" t="str">
        <f t="shared" si="3"/>
        <v/>
      </c>
      <c r="H39" s="35"/>
      <c r="I39" s="35" t="str">
        <f t="shared" si="4"/>
        <v/>
      </c>
      <c r="J39" s="36" t="str">
        <f t="shared" si="5"/>
        <v/>
      </c>
      <c r="K39" s="36"/>
      <c r="L39" s="35" t="str">
        <f t="shared" si="6"/>
        <v/>
      </c>
      <c r="M39" s="35" t="str">
        <f t="shared" si="7"/>
        <v/>
      </c>
    </row>
    <row r="40" spans="2:13" x14ac:dyDescent="0.2">
      <c r="B40" s="34">
        <v>26</v>
      </c>
      <c r="C40" s="35" t="str">
        <f t="shared" si="0"/>
        <v/>
      </c>
      <c r="D40" s="35" t="str">
        <f t="shared" si="1"/>
        <v/>
      </c>
      <c r="E40" s="35"/>
      <c r="F40" s="35" t="str">
        <f t="shared" si="2"/>
        <v/>
      </c>
      <c r="G40" s="35" t="str">
        <f t="shared" si="3"/>
        <v/>
      </c>
      <c r="H40" s="35"/>
      <c r="I40" s="35" t="str">
        <f t="shared" si="4"/>
        <v/>
      </c>
      <c r="J40" s="36" t="str">
        <f t="shared" si="5"/>
        <v/>
      </c>
      <c r="K40" s="36"/>
      <c r="L40" s="35" t="str">
        <f t="shared" si="6"/>
        <v/>
      </c>
      <c r="M40" s="35" t="str">
        <f t="shared" si="7"/>
        <v/>
      </c>
    </row>
    <row r="41" spans="2:13" x14ac:dyDescent="0.2">
      <c r="B41" s="34">
        <v>27</v>
      </c>
      <c r="C41" s="35" t="str">
        <f t="shared" si="0"/>
        <v/>
      </c>
      <c r="D41" s="35" t="str">
        <f t="shared" si="1"/>
        <v/>
      </c>
      <c r="E41" s="35"/>
      <c r="F41" s="35" t="str">
        <f t="shared" si="2"/>
        <v/>
      </c>
      <c r="G41" s="35" t="str">
        <f t="shared" si="3"/>
        <v/>
      </c>
      <c r="H41" s="35"/>
      <c r="I41" s="35" t="str">
        <f t="shared" si="4"/>
        <v/>
      </c>
      <c r="J41" s="36" t="str">
        <f t="shared" si="5"/>
        <v/>
      </c>
      <c r="K41" s="36"/>
      <c r="L41" s="35" t="str">
        <f t="shared" si="6"/>
        <v/>
      </c>
      <c r="M41" s="35" t="str">
        <f t="shared" si="7"/>
        <v/>
      </c>
    </row>
    <row r="42" spans="2:13" x14ac:dyDescent="0.2">
      <c r="B42" s="34">
        <v>28</v>
      </c>
      <c r="C42" s="35" t="str">
        <f t="shared" si="0"/>
        <v/>
      </c>
      <c r="D42" s="35" t="str">
        <f t="shared" si="1"/>
        <v/>
      </c>
      <c r="E42" s="35"/>
      <c r="F42" s="35" t="str">
        <f t="shared" si="2"/>
        <v/>
      </c>
      <c r="G42" s="35" t="str">
        <f t="shared" si="3"/>
        <v/>
      </c>
      <c r="H42" s="35"/>
      <c r="I42" s="35" t="str">
        <f t="shared" si="4"/>
        <v/>
      </c>
      <c r="J42" s="36" t="str">
        <f t="shared" si="5"/>
        <v/>
      </c>
      <c r="K42" s="36"/>
      <c r="L42" s="35" t="str">
        <f t="shared" si="6"/>
        <v/>
      </c>
      <c r="M42" s="35" t="str">
        <f t="shared" si="7"/>
        <v/>
      </c>
    </row>
    <row r="43" spans="2:13" x14ac:dyDescent="0.2">
      <c r="B43" s="34">
        <v>29</v>
      </c>
      <c r="C43" s="35" t="str">
        <f t="shared" si="0"/>
        <v/>
      </c>
      <c r="D43" s="35" t="str">
        <f t="shared" si="1"/>
        <v/>
      </c>
      <c r="E43" s="35"/>
      <c r="F43" s="35" t="str">
        <f t="shared" si="2"/>
        <v/>
      </c>
      <c r="G43" s="35" t="str">
        <f t="shared" si="3"/>
        <v/>
      </c>
      <c r="H43" s="35"/>
      <c r="I43" s="35" t="str">
        <f t="shared" si="4"/>
        <v/>
      </c>
      <c r="J43" s="36" t="str">
        <f t="shared" si="5"/>
        <v/>
      </c>
      <c r="K43" s="36"/>
      <c r="L43" s="35" t="str">
        <f t="shared" si="6"/>
        <v/>
      </c>
      <c r="M43" s="35" t="str">
        <f t="shared" si="7"/>
        <v/>
      </c>
    </row>
    <row r="44" spans="2:13" x14ac:dyDescent="0.2">
      <c r="B44" s="34">
        <v>30</v>
      </c>
      <c r="C44" s="35" t="str">
        <f t="shared" si="0"/>
        <v/>
      </c>
      <c r="D44" s="35" t="str">
        <f t="shared" si="1"/>
        <v/>
      </c>
      <c r="E44" s="35"/>
      <c r="F44" s="35" t="str">
        <f t="shared" si="2"/>
        <v/>
      </c>
      <c r="G44" s="35" t="str">
        <f t="shared" si="3"/>
        <v/>
      </c>
      <c r="H44" s="35"/>
      <c r="I44" s="35" t="str">
        <f t="shared" si="4"/>
        <v/>
      </c>
      <c r="J44" s="36" t="str">
        <f t="shared" si="5"/>
        <v/>
      </c>
      <c r="K44" s="36"/>
      <c r="L44" s="35" t="str">
        <f t="shared" si="6"/>
        <v/>
      </c>
      <c r="M44" s="35" t="str">
        <f t="shared" si="7"/>
        <v/>
      </c>
    </row>
    <row r="45" spans="2:13" x14ac:dyDescent="0.2">
      <c r="B45" s="34">
        <v>31</v>
      </c>
      <c r="C45" s="35" t="str">
        <f t="shared" si="0"/>
        <v/>
      </c>
      <c r="D45" s="35" t="str">
        <f t="shared" si="1"/>
        <v/>
      </c>
      <c r="E45" s="35"/>
      <c r="F45" s="35" t="str">
        <f t="shared" si="2"/>
        <v/>
      </c>
      <c r="G45" s="35" t="str">
        <f t="shared" si="3"/>
        <v/>
      </c>
      <c r="H45" s="35"/>
      <c r="I45" s="35" t="str">
        <f t="shared" si="4"/>
        <v/>
      </c>
      <c r="J45" s="36" t="str">
        <f t="shared" si="5"/>
        <v/>
      </c>
      <c r="K45" s="36"/>
      <c r="L45" s="35" t="str">
        <f t="shared" si="6"/>
        <v/>
      </c>
      <c r="M45" s="35" t="str">
        <f t="shared" si="7"/>
        <v/>
      </c>
    </row>
    <row r="46" spans="2:13" x14ac:dyDescent="0.2">
      <c r="B46" s="34">
        <v>32</v>
      </c>
      <c r="C46" s="35" t="str">
        <f t="shared" ref="C46:C77" si="8">IF(x&lt;=n,_xlfn.BINOM.DIST(x,n,p,0),"")</f>
        <v/>
      </c>
      <c r="D46" s="35" t="str">
        <f t="shared" ref="D46:D77" si="9">IF(x&lt;=n,_xlfn.BINOM.DIST(x,n,p,1),"")</f>
        <v/>
      </c>
      <c r="E46" s="35"/>
      <c r="F46" s="35" t="str">
        <f t="shared" ref="F46:F77" si="10">IF(x&lt;=n,_xlfn.POISSON.DIST(x,n*p,0),"")</f>
        <v/>
      </c>
      <c r="G46" s="35" t="str">
        <f t="shared" ref="G46:G77" si="11">IF(x&lt;=n,_xlfn.POISSON.DIST(x,n*p,1),"")</f>
        <v/>
      </c>
      <c r="H46" s="35"/>
      <c r="I46" s="35" t="str">
        <f t="shared" ref="I46:I77" si="12">IF(x&lt;=n,_xlfn.NORM.DIST(x+0.5,n*p,SQRT(n*p*(1-p)),1)-_xlfn.NORM.DIST(x-0.5,n*p,SQRT(n*p*(1-p)),1),"")</f>
        <v/>
      </c>
      <c r="J46" s="36" t="str">
        <f t="shared" ref="J46:J77" si="13">IF(x&lt;=n,_xlfn.NORM.DIST(x+0.5,n*p,SQRT(n*p*(1-p)),1),"")</f>
        <v/>
      </c>
      <c r="K46" s="36"/>
      <c r="L46" s="35" t="str">
        <f t="shared" si="6"/>
        <v/>
      </c>
      <c r="M46" s="35" t="str">
        <f t="shared" si="7"/>
        <v/>
      </c>
    </row>
    <row r="47" spans="2:13" x14ac:dyDescent="0.2">
      <c r="B47" s="34">
        <v>33</v>
      </c>
      <c r="C47" s="35" t="str">
        <f t="shared" si="8"/>
        <v/>
      </c>
      <c r="D47" s="35" t="str">
        <f t="shared" si="9"/>
        <v/>
      </c>
      <c r="E47" s="35"/>
      <c r="F47" s="35" t="str">
        <f t="shared" si="10"/>
        <v/>
      </c>
      <c r="G47" s="35" t="str">
        <f t="shared" si="11"/>
        <v/>
      </c>
      <c r="H47" s="35"/>
      <c r="I47" s="35" t="str">
        <f t="shared" si="12"/>
        <v/>
      </c>
      <c r="J47" s="36" t="str">
        <f t="shared" si="13"/>
        <v/>
      </c>
      <c r="K47" s="36"/>
      <c r="L47" s="35" t="str">
        <f t="shared" si="6"/>
        <v/>
      </c>
      <c r="M47" s="35" t="str">
        <f t="shared" si="7"/>
        <v/>
      </c>
    </row>
    <row r="48" spans="2:13" x14ac:dyDescent="0.2">
      <c r="B48" s="34">
        <v>34</v>
      </c>
      <c r="C48" s="35" t="str">
        <f t="shared" si="8"/>
        <v/>
      </c>
      <c r="D48" s="35" t="str">
        <f t="shared" si="9"/>
        <v/>
      </c>
      <c r="E48" s="35"/>
      <c r="F48" s="35" t="str">
        <f t="shared" si="10"/>
        <v/>
      </c>
      <c r="G48" s="35" t="str">
        <f t="shared" si="11"/>
        <v/>
      </c>
      <c r="H48" s="35"/>
      <c r="I48" s="35" t="str">
        <f t="shared" si="12"/>
        <v/>
      </c>
      <c r="J48" s="36" t="str">
        <f t="shared" si="13"/>
        <v/>
      </c>
      <c r="K48" s="36"/>
      <c r="L48" s="35" t="str">
        <f t="shared" si="6"/>
        <v/>
      </c>
      <c r="M48" s="35" t="str">
        <f t="shared" si="7"/>
        <v/>
      </c>
    </row>
    <row r="49" spans="2:13" x14ac:dyDescent="0.2">
      <c r="B49" s="34">
        <v>35</v>
      </c>
      <c r="C49" s="35" t="str">
        <f t="shared" si="8"/>
        <v/>
      </c>
      <c r="D49" s="35" t="str">
        <f t="shared" si="9"/>
        <v/>
      </c>
      <c r="E49" s="35"/>
      <c r="F49" s="35" t="str">
        <f t="shared" si="10"/>
        <v/>
      </c>
      <c r="G49" s="35" t="str">
        <f t="shared" si="11"/>
        <v/>
      </c>
      <c r="H49" s="35"/>
      <c r="I49" s="35" t="str">
        <f t="shared" si="12"/>
        <v/>
      </c>
      <c r="J49" s="36" t="str">
        <f t="shared" si="13"/>
        <v/>
      </c>
      <c r="K49" s="36"/>
      <c r="L49" s="35" t="str">
        <f t="shared" si="6"/>
        <v/>
      </c>
      <c r="M49" s="35" t="str">
        <f t="shared" si="7"/>
        <v/>
      </c>
    </row>
    <row r="50" spans="2:13" x14ac:dyDescent="0.2">
      <c r="B50" s="34">
        <v>36</v>
      </c>
      <c r="C50" s="35" t="str">
        <f t="shared" si="8"/>
        <v/>
      </c>
      <c r="D50" s="35" t="str">
        <f t="shared" si="9"/>
        <v/>
      </c>
      <c r="E50" s="35"/>
      <c r="F50" s="35" t="str">
        <f t="shared" si="10"/>
        <v/>
      </c>
      <c r="G50" s="35" t="str">
        <f t="shared" si="11"/>
        <v/>
      </c>
      <c r="H50" s="35"/>
      <c r="I50" s="35" t="str">
        <f t="shared" si="12"/>
        <v/>
      </c>
      <c r="J50" s="36" t="str">
        <f t="shared" si="13"/>
        <v/>
      </c>
      <c r="K50" s="36"/>
      <c r="L50" s="35" t="str">
        <f t="shared" si="6"/>
        <v/>
      </c>
      <c r="M50" s="35" t="str">
        <f t="shared" si="7"/>
        <v/>
      </c>
    </row>
    <row r="51" spans="2:13" x14ac:dyDescent="0.2">
      <c r="B51" s="34">
        <v>37</v>
      </c>
      <c r="C51" s="35" t="str">
        <f t="shared" si="8"/>
        <v/>
      </c>
      <c r="D51" s="35" t="str">
        <f t="shared" si="9"/>
        <v/>
      </c>
      <c r="E51" s="35"/>
      <c r="F51" s="35" t="str">
        <f t="shared" si="10"/>
        <v/>
      </c>
      <c r="G51" s="35" t="str">
        <f t="shared" si="11"/>
        <v/>
      </c>
      <c r="H51" s="35"/>
      <c r="I51" s="35" t="str">
        <f t="shared" si="12"/>
        <v/>
      </c>
      <c r="J51" s="36" t="str">
        <f t="shared" si="13"/>
        <v/>
      </c>
      <c r="K51" s="36"/>
      <c r="L51" s="35" t="str">
        <f t="shared" si="6"/>
        <v/>
      </c>
      <c r="M51" s="35" t="str">
        <f t="shared" si="7"/>
        <v/>
      </c>
    </row>
    <row r="52" spans="2:13" x14ac:dyDescent="0.2">
      <c r="B52" s="34">
        <v>38</v>
      </c>
      <c r="C52" s="35" t="str">
        <f t="shared" si="8"/>
        <v/>
      </c>
      <c r="D52" s="35" t="str">
        <f t="shared" si="9"/>
        <v/>
      </c>
      <c r="E52" s="35"/>
      <c r="F52" s="35" t="str">
        <f t="shared" si="10"/>
        <v/>
      </c>
      <c r="G52" s="35" t="str">
        <f t="shared" si="11"/>
        <v/>
      </c>
      <c r="H52" s="35"/>
      <c r="I52" s="35" t="str">
        <f t="shared" si="12"/>
        <v/>
      </c>
      <c r="J52" s="36" t="str">
        <f t="shared" si="13"/>
        <v/>
      </c>
      <c r="K52" s="36"/>
      <c r="L52" s="35" t="str">
        <f t="shared" si="6"/>
        <v/>
      </c>
      <c r="M52" s="35" t="str">
        <f t="shared" si="7"/>
        <v/>
      </c>
    </row>
    <row r="53" spans="2:13" x14ac:dyDescent="0.2">
      <c r="B53" s="34">
        <v>39</v>
      </c>
      <c r="C53" s="35" t="str">
        <f t="shared" si="8"/>
        <v/>
      </c>
      <c r="D53" s="35" t="str">
        <f t="shared" si="9"/>
        <v/>
      </c>
      <c r="E53" s="35"/>
      <c r="F53" s="35" t="str">
        <f t="shared" si="10"/>
        <v/>
      </c>
      <c r="G53" s="35" t="str">
        <f t="shared" si="11"/>
        <v/>
      </c>
      <c r="H53" s="35"/>
      <c r="I53" s="35" t="str">
        <f t="shared" si="12"/>
        <v/>
      </c>
      <c r="J53" s="36" t="str">
        <f t="shared" si="13"/>
        <v/>
      </c>
      <c r="K53" s="36"/>
      <c r="L53" s="35" t="str">
        <f t="shared" si="6"/>
        <v/>
      </c>
      <c r="M53" s="35" t="str">
        <f t="shared" si="7"/>
        <v/>
      </c>
    </row>
    <row r="54" spans="2:13" x14ac:dyDescent="0.2">
      <c r="B54" s="34">
        <v>40</v>
      </c>
      <c r="C54" s="35" t="str">
        <f t="shared" si="8"/>
        <v/>
      </c>
      <c r="D54" s="35" t="str">
        <f t="shared" si="9"/>
        <v/>
      </c>
      <c r="E54" s="35"/>
      <c r="F54" s="35" t="str">
        <f t="shared" si="10"/>
        <v/>
      </c>
      <c r="G54" s="35" t="str">
        <f t="shared" si="11"/>
        <v/>
      </c>
      <c r="H54" s="35"/>
      <c r="I54" s="35" t="str">
        <f t="shared" si="12"/>
        <v/>
      </c>
      <c r="J54" s="36" t="str">
        <f t="shared" si="13"/>
        <v/>
      </c>
      <c r="K54" s="36"/>
      <c r="L54" s="35" t="str">
        <f t="shared" si="6"/>
        <v/>
      </c>
      <c r="M54" s="35" t="str">
        <f t="shared" si="7"/>
        <v/>
      </c>
    </row>
    <row r="55" spans="2:13" x14ac:dyDescent="0.2">
      <c r="B55" s="34">
        <v>41</v>
      </c>
      <c r="C55" s="35" t="str">
        <f t="shared" si="8"/>
        <v/>
      </c>
      <c r="D55" s="35" t="str">
        <f t="shared" si="9"/>
        <v/>
      </c>
      <c r="E55" s="35"/>
      <c r="F55" s="35" t="str">
        <f t="shared" si="10"/>
        <v/>
      </c>
      <c r="G55" s="35" t="str">
        <f t="shared" si="11"/>
        <v/>
      </c>
      <c r="H55" s="35"/>
      <c r="I55" s="35" t="str">
        <f t="shared" si="12"/>
        <v/>
      </c>
      <c r="J55" s="36" t="str">
        <f t="shared" si="13"/>
        <v/>
      </c>
      <c r="K55" s="36"/>
      <c r="L55" s="35" t="str">
        <f t="shared" si="6"/>
        <v/>
      </c>
      <c r="M55" s="35" t="str">
        <f t="shared" si="7"/>
        <v/>
      </c>
    </row>
    <row r="56" spans="2:13" x14ac:dyDescent="0.2">
      <c r="B56" s="34">
        <v>42</v>
      </c>
      <c r="C56" s="35" t="str">
        <f t="shared" si="8"/>
        <v/>
      </c>
      <c r="D56" s="35" t="str">
        <f t="shared" si="9"/>
        <v/>
      </c>
      <c r="E56" s="35"/>
      <c r="F56" s="35" t="str">
        <f t="shared" si="10"/>
        <v/>
      </c>
      <c r="G56" s="35" t="str">
        <f t="shared" si="11"/>
        <v/>
      </c>
      <c r="H56" s="35"/>
      <c r="I56" s="35" t="str">
        <f t="shared" si="12"/>
        <v/>
      </c>
      <c r="J56" s="36" t="str">
        <f t="shared" si="13"/>
        <v/>
      </c>
      <c r="K56" s="36"/>
      <c r="L56" s="35" t="str">
        <f t="shared" si="6"/>
        <v/>
      </c>
      <c r="M56" s="35" t="str">
        <f t="shared" si="7"/>
        <v/>
      </c>
    </row>
    <row r="57" spans="2:13" x14ac:dyDescent="0.2">
      <c r="B57" s="34">
        <v>43</v>
      </c>
      <c r="C57" s="35" t="str">
        <f t="shared" si="8"/>
        <v/>
      </c>
      <c r="D57" s="35" t="str">
        <f t="shared" si="9"/>
        <v/>
      </c>
      <c r="E57" s="35"/>
      <c r="F57" s="35" t="str">
        <f t="shared" si="10"/>
        <v/>
      </c>
      <c r="G57" s="35" t="str">
        <f t="shared" si="11"/>
        <v/>
      </c>
      <c r="H57" s="35"/>
      <c r="I57" s="35" t="str">
        <f t="shared" si="12"/>
        <v/>
      </c>
      <c r="J57" s="36" t="str">
        <f t="shared" si="13"/>
        <v/>
      </c>
      <c r="K57" s="36"/>
      <c r="L57" s="35" t="str">
        <f t="shared" si="6"/>
        <v/>
      </c>
      <c r="M57" s="35" t="str">
        <f t="shared" si="7"/>
        <v/>
      </c>
    </row>
    <row r="58" spans="2:13" x14ac:dyDescent="0.2">
      <c r="B58" s="34">
        <v>44</v>
      </c>
      <c r="C58" s="35" t="str">
        <f t="shared" si="8"/>
        <v/>
      </c>
      <c r="D58" s="35" t="str">
        <f t="shared" si="9"/>
        <v/>
      </c>
      <c r="E58" s="35"/>
      <c r="F58" s="35" t="str">
        <f t="shared" si="10"/>
        <v/>
      </c>
      <c r="G58" s="35" t="str">
        <f t="shared" si="11"/>
        <v/>
      </c>
      <c r="H58" s="35"/>
      <c r="I58" s="35" t="str">
        <f t="shared" si="12"/>
        <v/>
      </c>
      <c r="J58" s="36" t="str">
        <f t="shared" si="13"/>
        <v/>
      </c>
      <c r="K58" s="36"/>
      <c r="L58" s="35" t="str">
        <f t="shared" si="6"/>
        <v/>
      </c>
      <c r="M58" s="35" t="str">
        <f t="shared" si="7"/>
        <v/>
      </c>
    </row>
    <row r="59" spans="2:13" x14ac:dyDescent="0.2">
      <c r="B59" s="34">
        <v>45</v>
      </c>
      <c r="C59" s="35" t="str">
        <f t="shared" si="8"/>
        <v/>
      </c>
      <c r="D59" s="35" t="str">
        <f t="shared" si="9"/>
        <v/>
      </c>
      <c r="E59" s="35"/>
      <c r="F59" s="35" t="str">
        <f t="shared" si="10"/>
        <v/>
      </c>
      <c r="G59" s="35" t="str">
        <f t="shared" si="11"/>
        <v/>
      </c>
      <c r="H59" s="35"/>
      <c r="I59" s="35" t="str">
        <f t="shared" si="12"/>
        <v/>
      </c>
      <c r="J59" s="36" t="str">
        <f t="shared" si="13"/>
        <v/>
      </c>
      <c r="K59" s="36"/>
      <c r="L59" s="35" t="str">
        <f t="shared" si="6"/>
        <v/>
      </c>
      <c r="M59" s="35" t="str">
        <f t="shared" si="7"/>
        <v/>
      </c>
    </row>
    <row r="60" spans="2:13" x14ac:dyDescent="0.2">
      <c r="B60" s="34">
        <v>46</v>
      </c>
      <c r="C60" s="35" t="str">
        <f t="shared" si="8"/>
        <v/>
      </c>
      <c r="D60" s="35" t="str">
        <f t="shared" si="9"/>
        <v/>
      </c>
      <c r="E60" s="35"/>
      <c r="F60" s="35" t="str">
        <f t="shared" si="10"/>
        <v/>
      </c>
      <c r="G60" s="35" t="str">
        <f t="shared" si="11"/>
        <v/>
      </c>
      <c r="H60" s="35"/>
      <c r="I60" s="35" t="str">
        <f t="shared" si="12"/>
        <v/>
      </c>
      <c r="J60" s="36" t="str">
        <f t="shared" si="13"/>
        <v/>
      </c>
      <c r="K60" s="36"/>
      <c r="L60" s="35" t="str">
        <f t="shared" si="6"/>
        <v/>
      </c>
      <c r="M60" s="35" t="str">
        <f t="shared" si="7"/>
        <v/>
      </c>
    </row>
    <row r="61" spans="2:13" x14ac:dyDescent="0.2">
      <c r="B61" s="34">
        <v>47</v>
      </c>
      <c r="C61" s="35" t="str">
        <f t="shared" si="8"/>
        <v/>
      </c>
      <c r="D61" s="35" t="str">
        <f t="shared" si="9"/>
        <v/>
      </c>
      <c r="E61" s="35"/>
      <c r="F61" s="35" t="str">
        <f t="shared" si="10"/>
        <v/>
      </c>
      <c r="G61" s="35" t="str">
        <f t="shared" si="11"/>
        <v/>
      </c>
      <c r="H61" s="35"/>
      <c r="I61" s="35" t="str">
        <f t="shared" si="12"/>
        <v/>
      </c>
      <c r="J61" s="36" t="str">
        <f t="shared" si="13"/>
        <v/>
      </c>
      <c r="K61" s="36"/>
      <c r="L61" s="35" t="str">
        <f t="shared" si="6"/>
        <v/>
      </c>
      <c r="M61" s="35" t="str">
        <f t="shared" si="7"/>
        <v/>
      </c>
    </row>
    <row r="62" spans="2:13" x14ac:dyDescent="0.2">
      <c r="B62" s="34">
        <v>48</v>
      </c>
      <c r="C62" s="35" t="str">
        <f t="shared" si="8"/>
        <v/>
      </c>
      <c r="D62" s="35" t="str">
        <f t="shared" si="9"/>
        <v/>
      </c>
      <c r="E62" s="35"/>
      <c r="F62" s="35" t="str">
        <f t="shared" si="10"/>
        <v/>
      </c>
      <c r="G62" s="35" t="str">
        <f t="shared" si="11"/>
        <v/>
      </c>
      <c r="H62" s="35"/>
      <c r="I62" s="35" t="str">
        <f t="shared" si="12"/>
        <v/>
      </c>
      <c r="J62" s="36" t="str">
        <f t="shared" si="13"/>
        <v/>
      </c>
      <c r="K62" s="36"/>
      <c r="L62" s="35" t="str">
        <f t="shared" si="6"/>
        <v/>
      </c>
      <c r="M62" s="35" t="str">
        <f t="shared" si="7"/>
        <v/>
      </c>
    </row>
    <row r="63" spans="2:13" x14ac:dyDescent="0.2">
      <c r="B63" s="34">
        <v>49</v>
      </c>
      <c r="C63" s="35" t="str">
        <f t="shared" si="8"/>
        <v/>
      </c>
      <c r="D63" s="35" t="str">
        <f t="shared" si="9"/>
        <v/>
      </c>
      <c r="E63" s="35"/>
      <c r="F63" s="35" t="str">
        <f t="shared" si="10"/>
        <v/>
      </c>
      <c r="G63" s="35" t="str">
        <f t="shared" si="11"/>
        <v/>
      </c>
      <c r="H63" s="35"/>
      <c r="I63" s="35" t="str">
        <f t="shared" si="12"/>
        <v/>
      </c>
      <c r="J63" s="36" t="str">
        <f t="shared" si="13"/>
        <v/>
      </c>
      <c r="K63" s="36"/>
      <c r="L63" s="35" t="str">
        <f t="shared" si="6"/>
        <v/>
      </c>
      <c r="M63" s="35" t="str">
        <f t="shared" si="7"/>
        <v/>
      </c>
    </row>
    <row r="64" spans="2:13" x14ac:dyDescent="0.2">
      <c r="B64" s="34">
        <v>50</v>
      </c>
      <c r="C64" s="35" t="str">
        <f t="shared" si="8"/>
        <v/>
      </c>
      <c r="D64" s="35" t="str">
        <f t="shared" si="9"/>
        <v/>
      </c>
      <c r="E64" s="35"/>
      <c r="F64" s="35" t="str">
        <f t="shared" si="10"/>
        <v/>
      </c>
      <c r="G64" s="35" t="str">
        <f t="shared" si="11"/>
        <v/>
      </c>
      <c r="H64" s="35"/>
      <c r="I64" s="35" t="str">
        <f t="shared" si="12"/>
        <v/>
      </c>
      <c r="J64" s="36" t="str">
        <f t="shared" si="13"/>
        <v/>
      </c>
      <c r="K64" s="36"/>
      <c r="L64" s="35" t="str">
        <f t="shared" si="6"/>
        <v/>
      </c>
      <c r="M64" s="35" t="str">
        <f t="shared" si="7"/>
        <v/>
      </c>
    </row>
    <row r="65" spans="2:13" x14ac:dyDescent="0.2">
      <c r="B65" s="34">
        <v>51</v>
      </c>
      <c r="C65" s="35" t="str">
        <f t="shared" si="8"/>
        <v/>
      </c>
      <c r="D65" s="35" t="str">
        <f t="shared" si="9"/>
        <v/>
      </c>
      <c r="E65" s="35"/>
      <c r="F65" s="35" t="str">
        <f t="shared" si="10"/>
        <v/>
      </c>
      <c r="G65" s="35" t="str">
        <f t="shared" si="11"/>
        <v/>
      </c>
      <c r="H65" s="35"/>
      <c r="I65" s="35" t="str">
        <f t="shared" si="12"/>
        <v/>
      </c>
      <c r="J65" s="36" t="str">
        <f t="shared" si="13"/>
        <v/>
      </c>
      <c r="K65" s="36"/>
      <c r="L65" s="35" t="str">
        <f t="shared" si="6"/>
        <v/>
      </c>
      <c r="M65" s="35" t="str">
        <f t="shared" si="7"/>
        <v/>
      </c>
    </row>
    <row r="66" spans="2:13" x14ac:dyDescent="0.2">
      <c r="B66" s="34">
        <v>52</v>
      </c>
      <c r="C66" s="35" t="str">
        <f t="shared" si="8"/>
        <v/>
      </c>
      <c r="D66" s="35" t="str">
        <f t="shared" si="9"/>
        <v/>
      </c>
      <c r="E66" s="35"/>
      <c r="F66" s="35" t="str">
        <f t="shared" si="10"/>
        <v/>
      </c>
      <c r="G66" s="35" t="str">
        <f t="shared" si="11"/>
        <v/>
      </c>
      <c r="H66" s="35"/>
      <c r="I66" s="35" t="str">
        <f t="shared" si="12"/>
        <v/>
      </c>
      <c r="J66" s="36" t="str">
        <f t="shared" si="13"/>
        <v/>
      </c>
      <c r="K66" s="36"/>
      <c r="L66" s="35" t="str">
        <f t="shared" si="6"/>
        <v/>
      </c>
      <c r="M66" s="35" t="str">
        <f t="shared" si="7"/>
        <v/>
      </c>
    </row>
    <row r="67" spans="2:13" x14ac:dyDescent="0.2">
      <c r="B67" s="34">
        <v>53</v>
      </c>
      <c r="C67" s="35" t="str">
        <f t="shared" si="8"/>
        <v/>
      </c>
      <c r="D67" s="35" t="str">
        <f t="shared" si="9"/>
        <v/>
      </c>
      <c r="E67" s="35"/>
      <c r="F67" s="35" t="str">
        <f t="shared" si="10"/>
        <v/>
      </c>
      <c r="G67" s="35" t="str">
        <f t="shared" si="11"/>
        <v/>
      </c>
      <c r="H67" s="35"/>
      <c r="I67" s="35" t="str">
        <f t="shared" si="12"/>
        <v/>
      </c>
      <c r="J67" s="36" t="str">
        <f t="shared" si="13"/>
        <v/>
      </c>
      <c r="K67" s="36"/>
      <c r="L67" s="35" t="str">
        <f t="shared" si="6"/>
        <v/>
      </c>
      <c r="M67" s="35" t="str">
        <f t="shared" si="7"/>
        <v/>
      </c>
    </row>
    <row r="68" spans="2:13" x14ac:dyDescent="0.2">
      <c r="B68" s="34">
        <v>54</v>
      </c>
      <c r="C68" s="35" t="str">
        <f t="shared" si="8"/>
        <v/>
      </c>
      <c r="D68" s="35" t="str">
        <f t="shared" si="9"/>
        <v/>
      </c>
      <c r="E68" s="35"/>
      <c r="F68" s="35" t="str">
        <f t="shared" si="10"/>
        <v/>
      </c>
      <c r="G68" s="35" t="str">
        <f t="shared" si="11"/>
        <v/>
      </c>
      <c r="H68" s="35"/>
      <c r="I68" s="35" t="str">
        <f t="shared" si="12"/>
        <v/>
      </c>
      <c r="J68" s="36" t="str">
        <f t="shared" si="13"/>
        <v/>
      </c>
      <c r="K68" s="36"/>
      <c r="L68" s="35" t="str">
        <f t="shared" si="6"/>
        <v/>
      </c>
      <c r="M68" s="35" t="str">
        <f t="shared" si="7"/>
        <v/>
      </c>
    </row>
    <row r="69" spans="2:13" x14ac:dyDescent="0.2">
      <c r="B69" s="34">
        <v>55</v>
      </c>
      <c r="C69" s="35" t="str">
        <f t="shared" si="8"/>
        <v/>
      </c>
      <c r="D69" s="35" t="str">
        <f t="shared" si="9"/>
        <v/>
      </c>
      <c r="E69" s="35"/>
      <c r="F69" s="35" t="str">
        <f t="shared" si="10"/>
        <v/>
      </c>
      <c r="G69" s="35" t="str">
        <f t="shared" si="11"/>
        <v/>
      </c>
      <c r="H69" s="35"/>
      <c r="I69" s="35" t="str">
        <f t="shared" si="12"/>
        <v/>
      </c>
      <c r="J69" s="36" t="str">
        <f t="shared" si="13"/>
        <v/>
      </c>
      <c r="K69" s="36"/>
      <c r="L69" s="35" t="str">
        <f t="shared" si="6"/>
        <v/>
      </c>
      <c r="M69" s="35" t="str">
        <f t="shared" si="7"/>
        <v/>
      </c>
    </row>
    <row r="70" spans="2:13" x14ac:dyDescent="0.2">
      <c r="B70" s="34">
        <v>56</v>
      </c>
      <c r="C70" s="35" t="str">
        <f t="shared" si="8"/>
        <v/>
      </c>
      <c r="D70" s="35" t="str">
        <f t="shared" si="9"/>
        <v/>
      </c>
      <c r="E70" s="35"/>
      <c r="F70" s="35" t="str">
        <f t="shared" si="10"/>
        <v/>
      </c>
      <c r="G70" s="35" t="str">
        <f t="shared" si="11"/>
        <v/>
      </c>
      <c r="H70" s="35"/>
      <c r="I70" s="35" t="str">
        <f t="shared" si="12"/>
        <v/>
      </c>
      <c r="J70" s="36" t="str">
        <f t="shared" si="13"/>
        <v/>
      </c>
      <c r="K70" s="36"/>
      <c r="L70" s="35" t="str">
        <f t="shared" si="6"/>
        <v/>
      </c>
      <c r="M70" s="35" t="str">
        <f t="shared" si="7"/>
        <v/>
      </c>
    </row>
    <row r="71" spans="2:13" x14ac:dyDescent="0.2">
      <c r="B71" s="34">
        <v>57</v>
      </c>
      <c r="C71" s="35" t="str">
        <f t="shared" si="8"/>
        <v/>
      </c>
      <c r="D71" s="35" t="str">
        <f t="shared" si="9"/>
        <v/>
      </c>
      <c r="E71" s="35"/>
      <c r="F71" s="35" t="str">
        <f t="shared" si="10"/>
        <v/>
      </c>
      <c r="G71" s="35" t="str">
        <f t="shared" si="11"/>
        <v/>
      </c>
      <c r="H71" s="35"/>
      <c r="I71" s="35" t="str">
        <f t="shared" si="12"/>
        <v/>
      </c>
      <c r="J71" s="36" t="str">
        <f t="shared" si="13"/>
        <v/>
      </c>
      <c r="K71" s="36"/>
      <c r="L71" s="35" t="str">
        <f t="shared" si="6"/>
        <v/>
      </c>
      <c r="M71" s="35" t="str">
        <f t="shared" si="7"/>
        <v/>
      </c>
    </row>
    <row r="72" spans="2:13" x14ac:dyDescent="0.2">
      <c r="B72" s="34">
        <v>58</v>
      </c>
      <c r="C72" s="35" t="str">
        <f t="shared" si="8"/>
        <v/>
      </c>
      <c r="D72" s="35" t="str">
        <f t="shared" si="9"/>
        <v/>
      </c>
      <c r="E72" s="35"/>
      <c r="F72" s="35" t="str">
        <f t="shared" si="10"/>
        <v/>
      </c>
      <c r="G72" s="35" t="str">
        <f t="shared" si="11"/>
        <v/>
      </c>
      <c r="H72" s="35"/>
      <c r="I72" s="35" t="str">
        <f t="shared" si="12"/>
        <v/>
      </c>
      <c r="J72" s="36" t="str">
        <f t="shared" si="13"/>
        <v/>
      </c>
      <c r="K72" s="36"/>
      <c r="L72" s="35" t="str">
        <f t="shared" si="6"/>
        <v/>
      </c>
      <c r="M72" s="35" t="str">
        <f t="shared" si="7"/>
        <v/>
      </c>
    </row>
    <row r="73" spans="2:13" x14ac:dyDescent="0.2">
      <c r="B73" s="34">
        <v>59</v>
      </c>
      <c r="C73" s="35" t="str">
        <f t="shared" si="8"/>
        <v/>
      </c>
      <c r="D73" s="35" t="str">
        <f t="shared" si="9"/>
        <v/>
      </c>
      <c r="E73" s="35"/>
      <c r="F73" s="35" t="str">
        <f t="shared" si="10"/>
        <v/>
      </c>
      <c r="G73" s="35" t="str">
        <f t="shared" si="11"/>
        <v/>
      </c>
      <c r="H73" s="35"/>
      <c r="I73" s="35" t="str">
        <f t="shared" si="12"/>
        <v/>
      </c>
      <c r="J73" s="36" t="str">
        <f t="shared" si="13"/>
        <v/>
      </c>
      <c r="K73" s="36"/>
      <c r="L73" s="35" t="str">
        <f t="shared" si="6"/>
        <v/>
      </c>
      <c r="M73" s="35" t="str">
        <f t="shared" si="7"/>
        <v/>
      </c>
    </row>
    <row r="74" spans="2:13" x14ac:dyDescent="0.2">
      <c r="B74" s="34">
        <v>60</v>
      </c>
      <c r="C74" s="35" t="str">
        <f t="shared" si="8"/>
        <v/>
      </c>
      <c r="D74" s="35" t="str">
        <f t="shared" si="9"/>
        <v/>
      </c>
      <c r="E74" s="35"/>
      <c r="F74" s="35" t="str">
        <f t="shared" si="10"/>
        <v/>
      </c>
      <c r="G74" s="35" t="str">
        <f t="shared" si="11"/>
        <v/>
      </c>
      <c r="H74" s="35"/>
      <c r="I74" s="35" t="str">
        <f t="shared" si="12"/>
        <v/>
      </c>
      <c r="J74" s="36" t="str">
        <f t="shared" si="13"/>
        <v/>
      </c>
      <c r="K74" s="36"/>
      <c r="L74" s="35" t="str">
        <f t="shared" si="6"/>
        <v/>
      </c>
      <c r="M74" s="35" t="str">
        <f t="shared" si="7"/>
        <v/>
      </c>
    </row>
    <row r="75" spans="2:13" x14ac:dyDescent="0.2">
      <c r="B75" s="34">
        <v>61</v>
      </c>
      <c r="C75" s="35" t="str">
        <f t="shared" si="8"/>
        <v/>
      </c>
      <c r="D75" s="35" t="str">
        <f t="shared" si="9"/>
        <v/>
      </c>
      <c r="E75" s="35"/>
      <c r="F75" s="35" t="str">
        <f t="shared" si="10"/>
        <v/>
      </c>
      <c r="G75" s="35" t="str">
        <f t="shared" si="11"/>
        <v/>
      </c>
      <c r="H75" s="35"/>
      <c r="I75" s="35" t="str">
        <f t="shared" si="12"/>
        <v/>
      </c>
      <c r="J75" s="36" t="str">
        <f t="shared" si="13"/>
        <v/>
      </c>
      <c r="K75" s="36"/>
      <c r="L75" s="35" t="str">
        <f t="shared" si="6"/>
        <v/>
      </c>
      <c r="M75" s="35" t="str">
        <f t="shared" si="7"/>
        <v/>
      </c>
    </row>
    <row r="76" spans="2:13" x14ac:dyDescent="0.2">
      <c r="B76" s="34">
        <v>62</v>
      </c>
      <c r="C76" s="35" t="str">
        <f t="shared" si="8"/>
        <v/>
      </c>
      <c r="D76" s="35" t="str">
        <f t="shared" si="9"/>
        <v/>
      </c>
      <c r="E76" s="35"/>
      <c r="F76" s="35" t="str">
        <f t="shared" si="10"/>
        <v/>
      </c>
      <c r="G76" s="35" t="str">
        <f t="shared" si="11"/>
        <v/>
      </c>
      <c r="H76" s="35"/>
      <c r="I76" s="35" t="str">
        <f t="shared" si="12"/>
        <v/>
      </c>
      <c r="J76" s="36" t="str">
        <f t="shared" si="13"/>
        <v/>
      </c>
      <c r="K76" s="36"/>
      <c r="L76" s="35" t="str">
        <f t="shared" si="6"/>
        <v/>
      </c>
      <c r="M76" s="35" t="str">
        <f t="shared" si="7"/>
        <v/>
      </c>
    </row>
    <row r="77" spans="2:13" x14ac:dyDescent="0.2">
      <c r="B77" s="34">
        <v>63</v>
      </c>
      <c r="C77" s="35" t="str">
        <f t="shared" si="8"/>
        <v/>
      </c>
      <c r="D77" s="35" t="str">
        <f t="shared" si="9"/>
        <v/>
      </c>
      <c r="E77" s="35"/>
      <c r="F77" s="35" t="str">
        <f t="shared" si="10"/>
        <v/>
      </c>
      <c r="G77" s="35" t="str">
        <f t="shared" si="11"/>
        <v/>
      </c>
      <c r="H77" s="35"/>
      <c r="I77" s="35" t="str">
        <f t="shared" si="12"/>
        <v/>
      </c>
      <c r="J77" s="36" t="str">
        <f t="shared" si="13"/>
        <v/>
      </c>
      <c r="K77" s="36"/>
      <c r="L77" s="35" t="str">
        <f t="shared" si="6"/>
        <v/>
      </c>
      <c r="M77" s="35" t="str">
        <f t="shared" si="7"/>
        <v/>
      </c>
    </row>
    <row r="78" spans="2:13" x14ac:dyDescent="0.2">
      <c r="B78" s="34">
        <v>64</v>
      </c>
      <c r="C78" s="35" t="str">
        <f t="shared" ref="C78:C114" si="14">IF(x&lt;=n,_xlfn.BINOM.DIST(x,n,p,0),"")</f>
        <v/>
      </c>
      <c r="D78" s="35" t="str">
        <f t="shared" ref="D78:D114" si="15">IF(x&lt;=n,_xlfn.BINOM.DIST(x,n,p,1),"")</f>
        <v/>
      </c>
      <c r="E78" s="35"/>
      <c r="F78" s="35" t="str">
        <f t="shared" ref="F78:F114" si="16">IF(x&lt;=n,_xlfn.POISSON.DIST(x,n*p,0),"")</f>
        <v/>
      </c>
      <c r="G78" s="35" t="str">
        <f t="shared" ref="G78:G114" si="17">IF(x&lt;=n,_xlfn.POISSON.DIST(x,n*p,1),"")</f>
        <v/>
      </c>
      <c r="H78" s="35"/>
      <c r="I78" s="35" t="str">
        <f t="shared" ref="I78:I114" si="18">IF(x&lt;=n,_xlfn.NORM.DIST(x+0.5,n*p,SQRT(n*p*(1-p)),1)-_xlfn.NORM.DIST(x-0.5,n*p,SQRT(n*p*(1-p)),1),"")</f>
        <v/>
      </c>
      <c r="J78" s="36" t="str">
        <f t="shared" ref="J78:J114" si="19">IF(x&lt;=n,_xlfn.NORM.DIST(x+0.5,n*p,SQRT(n*p*(1-p)),1),"")</f>
        <v/>
      </c>
      <c r="K78" s="36"/>
      <c r="L78" s="35" t="str">
        <f t="shared" si="6"/>
        <v/>
      </c>
      <c r="M78" s="35" t="str">
        <f t="shared" si="7"/>
        <v/>
      </c>
    </row>
    <row r="79" spans="2:13" x14ac:dyDescent="0.2">
      <c r="B79" s="34">
        <v>65</v>
      </c>
      <c r="C79" s="35" t="str">
        <f t="shared" si="14"/>
        <v/>
      </c>
      <c r="D79" s="35" t="str">
        <f t="shared" si="15"/>
        <v/>
      </c>
      <c r="E79" s="35"/>
      <c r="F79" s="35" t="str">
        <f t="shared" si="16"/>
        <v/>
      </c>
      <c r="G79" s="35" t="str">
        <f t="shared" si="17"/>
        <v/>
      </c>
      <c r="H79" s="35"/>
      <c r="I79" s="35" t="str">
        <f t="shared" si="18"/>
        <v/>
      </c>
      <c r="J79" s="36" t="str">
        <f t="shared" si="19"/>
        <v/>
      </c>
      <c r="K79" s="36"/>
      <c r="L79" s="35" t="str">
        <f t="shared" ref="L79:L108" si="20">IF(x&lt;=n,ABS(C79-F79),"")</f>
        <v/>
      </c>
      <c r="M79" s="35" t="str">
        <f t="shared" ref="M79:M114" si="21">IF(x&lt;=n,ABS(C79-I79),"")</f>
        <v/>
      </c>
    </row>
    <row r="80" spans="2:13" x14ac:dyDescent="0.2">
      <c r="B80" s="34">
        <v>66</v>
      </c>
      <c r="C80" s="35" t="str">
        <f t="shared" si="14"/>
        <v/>
      </c>
      <c r="D80" s="35" t="str">
        <f t="shared" si="15"/>
        <v/>
      </c>
      <c r="E80" s="35"/>
      <c r="F80" s="35" t="str">
        <f t="shared" si="16"/>
        <v/>
      </c>
      <c r="G80" s="35" t="str">
        <f t="shared" si="17"/>
        <v/>
      </c>
      <c r="H80" s="35"/>
      <c r="I80" s="35" t="str">
        <f t="shared" si="18"/>
        <v/>
      </c>
      <c r="J80" s="36" t="str">
        <f t="shared" si="19"/>
        <v/>
      </c>
      <c r="K80" s="36"/>
      <c r="L80" s="35" t="str">
        <f t="shared" si="20"/>
        <v/>
      </c>
      <c r="M80" s="35" t="str">
        <f t="shared" si="21"/>
        <v/>
      </c>
    </row>
    <row r="81" spans="2:13" x14ac:dyDescent="0.2">
      <c r="B81" s="34">
        <v>67</v>
      </c>
      <c r="C81" s="35" t="str">
        <f t="shared" si="14"/>
        <v/>
      </c>
      <c r="D81" s="35" t="str">
        <f t="shared" si="15"/>
        <v/>
      </c>
      <c r="E81" s="35"/>
      <c r="F81" s="35" t="str">
        <f t="shared" si="16"/>
        <v/>
      </c>
      <c r="G81" s="35" t="str">
        <f t="shared" si="17"/>
        <v/>
      </c>
      <c r="H81" s="35"/>
      <c r="I81" s="35" t="str">
        <f t="shared" si="18"/>
        <v/>
      </c>
      <c r="J81" s="36" t="str">
        <f t="shared" si="19"/>
        <v/>
      </c>
      <c r="K81" s="36"/>
      <c r="L81" s="35" t="str">
        <f t="shared" si="20"/>
        <v/>
      </c>
      <c r="M81" s="35" t="str">
        <f t="shared" si="21"/>
        <v/>
      </c>
    </row>
    <row r="82" spans="2:13" x14ac:dyDescent="0.2">
      <c r="B82" s="34">
        <v>68</v>
      </c>
      <c r="C82" s="35" t="str">
        <f t="shared" si="14"/>
        <v/>
      </c>
      <c r="D82" s="35" t="str">
        <f t="shared" si="15"/>
        <v/>
      </c>
      <c r="E82" s="35"/>
      <c r="F82" s="35" t="str">
        <f t="shared" si="16"/>
        <v/>
      </c>
      <c r="G82" s="35" t="str">
        <f t="shared" si="17"/>
        <v/>
      </c>
      <c r="H82" s="35"/>
      <c r="I82" s="35" t="str">
        <f t="shared" si="18"/>
        <v/>
      </c>
      <c r="J82" s="36" t="str">
        <f t="shared" si="19"/>
        <v/>
      </c>
      <c r="K82" s="36"/>
      <c r="L82" s="35" t="str">
        <f t="shared" si="20"/>
        <v/>
      </c>
      <c r="M82" s="35" t="str">
        <f t="shared" si="21"/>
        <v/>
      </c>
    </row>
    <row r="83" spans="2:13" x14ac:dyDescent="0.2">
      <c r="B83" s="34">
        <v>69</v>
      </c>
      <c r="C83" s="35" t="str">
        <f t="shared" si="14"/>
        <v/>
      </c>
      <c r="D83" s="35" t="str">
        <f t="shared" si="15"/>
        <v/>
      </c>
      <c r="E83" s="35"/>
      <c r="F83" s="35" t="str">
        <f t="shared" si="16"/>
        <v/>
      </c>
      <c r="G83" s="35" t="str">
        <f t="shared" si="17"/>
        <v/>
      </c>
      <c r="H83" s="35"/>
      <c r="I83" s="35" t="str">
        <f t="shared" si="18"/>
        <v/>
      </c>
      <c r="J83" s="36" t="str">
        <f t="shared" si="19"/>
        <v/>
      </c>
      <c r="K83" s="36"/>
      <c r="L83" s="35" t="str">
        <f t="shared" si="20"/>
        <v/>
      </c>
      <c r="M83" s="35" t="str">
        <f t="shared" si="21"/>
        <v/>
      </c>
    </row>
    <row r="84" spans="2:13" x14ac:dyDescent="0.2">
      <c r="B84" s="34">
        <v>70</v>
      </c>
      <c r="C84" s="35" t="str">
        <f t="shared" si="14"/>
        <v/>
      </c>
      <c r="D84" s="35" t="str">
        <f t="shared" si="15"/>
        <v/>
      </c>
      <c r="E84" s="35"/>
      <c r="F84" s="35" t="str">
        <f t="shared" si="16"/>
        <v/>
      </c>
      <c r="G84" s="35" t="str">
        <f t="shared" si="17"/>
        <v/>
      </c>
      <c r="H84" s="35"/>
      <c r="I84" s="35" t="str">
        <f t="shared" si="18"/>
        <v/>
      </c>
      <c r="J84" s="36" t="str">
        <f t="shared" si="19"/>
        <v/>
      </c>
      <c r="K84" s="36"/>
      <c r="L84" s="35" t="str">
        <f t="shared" si="20"/>
        <v/>
      </c>
      <c r="M84" s="35" t="str">
        <f t="shared" si="21"/>
        <v/>
      </c>
    </row>
    <row r="85" spans="2:13" x14ac:dyDescent="0.2">
      <c r="B85" s="34">
        <v>71</v>
      </c>
      <c r="C85" s="35" t="str">
        <f t="shared" si="14"/>
        <v/>
      </c>
      <c r="D85" s="35" t="str">
        <f t="shared" si="15"/>
        <v/>
      </c>
      <c r="E85" s="35"/>
      <c r="F85" s="35" t="str">
        <f t="shared" si="16"/>
        <v/>
      </c>
      <c r="G85" s="35" t="str">
        <f t="shared" si="17"/>
        <v/>
      </c>
      <c r="H85" s="35"/>
      <c r="I85" s="35" t="str">
        <f t="shared" si="18"/>
        <v/>
      </c>
      <c r="J85" s="36" t="str">
        <f t="shared" si="19"/>
        <v/>
      </c>
      <c r="K85" s="36"/>
      <c r="L85" s="35" t="str">
        <f t="shared" si="20"/>
        <v/>
      </c>
      <c r="M85" s="35" t="str">
        <f t="shared" si="21"/>
        <v/>
      </c>
    </row>
    <row r="86" spans="2:13" x14ac:dyDescent="0.2">
      <c r="B86" s="34">
        <v>72</v>
      </c>
      <c r="C86" s="35" t="str">
        <f t="shared" si="14"/>
        <v/>
      </c>
      <c r="D86" s="35" t="str">
        <f t="shared" si="15"/>
        <v/>
      </c>
      <c r="E86" s="35"/>
      <c r="F86" s="35" t="str">
        <f t="shared" si="16"/>
        <v/>
      </c>
      <c r="G86" s="35" t="str">
        <f t="shared" si="17"/>
        <v/>
      </c>
      <c r="H86" s="35"/>
      <c r="I86" s="35" t="str">
        <f t="shared" si="18"/>
        <v/>
      </c>
      <c r="J86" s="36" t="str">
        <f t="shared" si="19"/>
        <v/>
      </c>
      <c r="K86" s="36"/>
      <c r="L86" s="35" t="str">
        <f t="shared" si="20"/>
        <v/>
      </c>
      <c r="M86" s="35" t="str">
        <f t="shared" si="21"/>
        <v/>
      </c>
    </row>
    <row r="87" spans="2:13" x14ac:dyDescent="0.2">
      <c r="B87" s="34">
        <v>73</v>
      </c>
      <c r="C87" s="35" t="str">
        <f t="shared" si="14"/>
        <v/>
      </c>
      <c r="D87" s="35" t="str">
        <f t="shared" si="15"/>
        <v/>
      </c>
      <c r="E87" s="35"/>
      <c r="F87" s="35" t="str">
        <f t="shared" si="16"/>
        <v/>
      </c>
      <c r="G87" s="35" t="str">
        <f t="shared" si="17"/>
        <v/>
      </c>
      <c r="H87" s="35"/>
      <c r="I87" s="35" t="str">
        <f t="shared" si="18"/>
        <v/>
      </c>
      <c r="J87" s="36" t="str">
        <f t="shared" si="19"/>
        <v/>
      </c>
      <c r="K87" s="36"/>
      <c r="L87" s="35" t="str">
        <f t="shared" si="20"/>
        <v/>
      </c>
      <c r="M87" s="35" t="str">
        <f t="shared" si="21"/>
        <v/>
      </c>
    </row>
    <row r="88" spans="2:13" x14ac:dyDescent="0.2">
      <c r="B88" s="34">
        <v>74</v>
      </c>
      <c r="C88" s="35" t="str">
        <f t="shared" si="14"/>
        <v/>
      </c>
      <c r="D88" s="35" t="str">
        <f t="shared" si="15"/>
        <v/>
      </c>
      <c r="E88" s="35"/>
      <c r="F88" s="35" t="str">
        <f t="shared" si="16"/>
        <v/>
      </c>
      <c r="G88" s="35" t="str">
        <f t="shared" si="17"/>
        <v/>
      </c>
      <c r="H88" s="35"/>
      <c r="I88" s="35" t="str">
        <f t="shared" si="18"/>
        <v/>
      </c>
      <c r="J88" s="36" t="str">
        <f t="shared" si="19"/>
        <v/>
      </c>
      <c r="K88" s="36"/>
      <c r="L88" s="35" t="str">
        <f t="shared" si="20"/>
        <v/>
      </c>
      <c r="M88" s="35" t="str">
        <f t="shared" si="21"/>
        <v/>
      </c>
    </row>
    <row r="89" spans="2:13" x14ac:dyDescent="0.2">
      <c r="B89" s="34">
        <v>75</v>
      </c>
      <c r="C89" s="35" t="str">
        <f t="shared" si="14"/>
        <v/>
      </c>
      <c r="D89" s="35" t="str">
        <f t="shared" si="15"/>
        <v/>
      </c>
      <c r="E89" s="35"/>
      <c r="F89" s="35" t="str">
        <f t="shared" si="16"/>
        <v/>
      </c>
      <c r="G89" s="35" t="str">
        <f t="shared" si="17"/>
        <v/>
      </c>
      <c r="H89" s="35"/>
      <c r="I89" s="35" t="str">
        <f t="shared" si="18"/>
        <v/>
      </c>
      <c r="J89" s="36" t="str">
        <f t="shared" si="19"/>
        <v/>
      </c>
      <c r="K89" s="36"/>
      <c r="L89" s="35" t="str">
        <f t="shared" si="20"/>
        <v/>
      </c>
      <c r="M89" s="35" t="str">
        <f t="shared" si="21"/>
        <v/>
      </c>
    </row>
    <row r="90" spans="2:13" x14ac:dyDescent="0.2">
      <c r="B90" s="34">
        <v>76</v>
      </c>
      <c r="C90" s="35" t="str">
        <f t="shared" si="14"/>
        <v/>
      </c>
      <c r="D90" s="35" t="str">
        <f t="shared" si="15"/>
        <v/>
      </c>
      <c r="E90" s="35"/>
      <c r="F90" s="35" t="str">
        <f t="shared" si="16"/>
        <v/>
      </c>
      <c r="G90" s="35" t="str">
        <f t="shared" si="17"/>
        <v/>
      </c>
      <c r="H90" s="35"/>
      <c r="I90" s="35" t="str">
        <f t="shared" si="18"/>
        <v/>
      </c>
      <c r="J90" s="36" t="str">
        <f t="shared" si="19"/>
        <v/>
      </c>
      <c r="K90" s="36"/>
      <c r="L90" s="35" t="str">
        <f t="shared" si="20"/>
        <v/>
      </c>
      <c r="M90" s="35" t="str">
        <f t="shared" si="21"/>
        <v/>
      </c>
    </row>
    <row r="91" spans="2:13" x14ac:dyDescent="0.2">
      <c r="B91" s="34">
        <v>77</v>
      </c>
      <c r="C91" s="35" t="str">
        <f t="shared" si="14"/>
        <v/>
      </c>
      <c r="D91" s="35" t="str">
        <f t="shared" si="15"/>
        <v/>
      </c>
      <c r="E91" s="35"/>
      <c r="F91" s="35" t="str">
        <f t="shared" si="16"/>
        <v/>
      </c>
      <c r="G91" s="35" t="str">
        <f t="shared" si="17"/>
        <v/>
      </c>
      <c r="H91" s="35"/>
      <c r="I91" s="35" t="str">
        <f t="shared" si="18"/>
        <v/>
      </c>
      <c r="J91" s="36" t="str">
        <f t="shared" si="19"/>
        <v/>
      </c>
      <c r="K91" s="36"/>
      <c r="L91" s="35" t="str">
        <f t="shared" si="20"/>
        <v/>
      </c>
      <c r="M91" s="35" t="str">
        <f t="shared" si="21"/>
        <v/>
      </c>
    </row>
    <row r="92" spans="2:13" x14ac:dyDescent="0.2">
      <c r="B92" s="34">
        <v>78</v>
      </c>
      <c r="C92" s="35" t="str">
        <f t="shared" si="14"/>
        <v/>
      </c>
      <c r="D92" s="35" t="str">
        <f t="shared" si="15"/>
        <v/>
      </c>
      <c r="E92" s="35"/>
      <c r="F92" s="35" t="str">
        <f t="shared" si="16"/>
        <v/>
      </c>
      <c r="G92" s="35" t="str">
        <f t="shared" si="17"/>
        <v/>
      </c>
      <c r="H92" s="35"/>
      <c r="I92" s="35" t="str">
        <f t="shared" si="18"/>
        <v/>
      </c>
      <c r="J92" s="36" t="str">
        <f t="shared" si="19"/>
        <v/>
      </c>
      <c r="K92" s="36"/>
      <c r="L92" s="35" t="str">
        <f t="shared" si="20"/>
        <v/>
      </c>
      <c r="M92" s="35" t="str">
        <f t="shared" si="21"/>
        <v/>
      </c>
    </row>
    <row r="93" spans="2:13" x14ac:dyDescent="0.2">
      <c r="B93" s="34">
        <v>79</v>
      </c>
      <c r="C93" s="35" t="str">
        <f t="shared" si="14"/>
        <v/>
      </c>
      <c r="D93" s="35" t="str">
        <f t="shared" si="15"/>
        <v/>
      </c>
      <c r="E93" s="35"/>
      <c r="F93" s="35" t="str">
        <f t="shared" si="16"/>
        <v/>
      </c>
      <c r="G93" s="35" t="str">
        <f t="shared" si="17"/>
        <v/>
      </c>
      <c r="H93" s="35"/>
      <c r="I93" s="35" t="str">
        <f t="shared" si="18"/>
        <v/>
      </c>
      <c r="J93" s="36" t="str">
        <f t="shared" si="19"/>
        <v/>
      </c>
      <c r="K93" s="36"/>
      <c r="L93" s="35" t="str">
        <f t="shared" si="20"/>
        <v/>
      </c>
      <c r="M93" s="35" t="str">
        <f t="shared" si="21"/>
        <v/>
      </c>
    </row>
    <row r="94" spans="2:13" x14ac:dyDescent="0.2">
      <c r="B94" s="34">
        <v>80</v>
      </c>
      <c r="C94" s="35" t="str">
        <f t="shared" si="14"/>
        <v/>
      </c>
      <c r="D94" s="35" t="str">
        <f t="shared" si="15"/>
        <v/>
      </c>
      <c r="E94" s="35"/>
      <c r="F94" s="35" t="str">
        <f t="shared" si="16"/>
        <v/>
      </c>
      <c r="G94" s="35" t="str">
        <f t="shared" si="17"/>
        <v/>
      </c>
      <c r="H94" s="35"/>
      <c r="I94" s="35" t="str">
        <f t="shared" si="18"/>
        <v/>
      </c>
      <c r="J94" s="36" t="str">
        <f t="shared" si="19"/>
        <v/>
      </c>
      <c r="K94" s="36"/>
      <c r="L94" s="35" t="str">
        <f t="shared" si="20"/>
        <v/>
      </c>
      <c r="M94" s="35" t="str">
        <f t="shared" si="21"/>
        <v/>
      </c>
    </row>
    <row r="95" spans="2:13" x14ac:dyDescent="0.2">
      <c r="B95" s="34">
        <v>81</v>
      </c>
      <c r="C95" s="35" t="str">
        <f t="shared" si="14"/>
        <v/>
      </c>
      <c r="D95" s="35" t="str">
        <f t="shared" si="15"/>
        <v/>
      </c>
      <c r="E95" s="35"/>
      <c r="F95" s="35" t="str">
        <f t="shared" si="16"/>
        <v/>
      </c>
      <c r="G95" s="35" t="str">
        <f t="shared" si="17"/>
        <v/>
      </c>
      <c r="H95" s="35"/>
      <c r="I95" s="35" t="str">
        <f t="shared" si="18"/>
        <v/>
      </c>
      <c r="J95" s="36" t="str">
        <f t="shared" si="19"/>
        <v/>
      </c>
      <c r="K95" s="36"/>
      <c r="L95" s="35" t="str">
        <f t="shared" si="20"/>
        <v/>
      </c>
      <c r="M95" s="35" t="str">
        <f t="shared" si="21"/>
        <v/>
      </c>
    </row>
    <row r="96" spans="2:13" x14ac:dyDescent="0.2">
      <c r="B96" s="34">
        <v>82</v>
      </c>
      <c r="C96" s="35" t="str">
        <f t="shared" si="14"/>
        <v/>
      </c>
      <c r="D96" s="35" t="str">
        <f t="shared" si="15"/>
        <v/>
      </c>
      <c r="E96" s="35"/>
      <c r="F96" s="35" t="str">
        <f t="shared" si="16"/>
        <v/>
      </c>
      <c r="G96" s="35" t="str">
        <f t="shared" si="17"/>
        <v/>
      </c>
      <c r="H96" s="35"/>
      <c r="I96" s="35" t="str">
        <f t="shared" si="18"/>
        <v/>
      </c>
      <c r="J96" s="36" t="str">
        <f t="shared" si="19"/>
        <v/>
      </c>
      <c r="K96" s="36"/>
      <c r="L96" s="35" t="str">
        <f t="shared" si="20"/>
        <v/>
      </c>
      <c r="M96" s="35" t="str">
        <f t="shared" si="21"/>
        <v/>
      </c>
    </row>
    <row r="97" spans="2:13" x14ac:dyDescent="0.2">
      <c r="B97" s="34">
        <v>83</v>
      </c>
      <c r="C97" s="35" t="str">
        <f t="shared" si="14"/>
        <v/>
      </c>
      <c r="D97" s="35" t="str">
        <f t="shared" si="15"/>
        <v/>
      </c>
      <c r="E97" s="35"/>
      <c r="F97" s="35" t="str">
        <f t="shared" si="16"/>
        <v/>
      </c>
      <c r="G97" s="35" t="str">
        <f t="shared" si="17"/>
        <v/>
      </c>
      <c r="H97" s="35"/>
      <c r="I97" s="35" t="str">
        <f t="shared" si="18"/>
        <v/>
      </c>
      <c r="J97" s="36" t="str">
        <f t="shared" si="19"/>
        <v/>
      </c>
      <c r="K97" s="36"/>
      <c r="L97" s="35" t="str">
        <f t="shared" si="20"/>
        <v/>
      </c>
      <c r="M97" s="35" t="str">
        <f t="shared" si="21"/>
        <v/>
      </c>
    </row>
    <row r="98" spans="2:13" x14ac:dyDescent="0.2">
      <c r="B98" s="34">
        <v>84</v>
      </c>
      <c r="C98" s="35" t="str">
        <f t="shared" si="14"/>
        <v/>
      </c>
      <c r="D98" s="35" t="str">
        <f t="shared" si="15"/>
        <v/>
      </c>
      <c r="E98" s="35"/>
      <c r="F98" s="35" t="str">
        <f t="shared" si="16"/>
        <v/>
      </c>
      <c r="G98" s="35" t="str">
        <f t="shared" si="17"/>
        <v/>
      </c>
      <c r="H98" s="35"/>
      <c r="I98" s="35" t="str">
        <f t="shared" si="18"/>
        <v/>
      </c>
      <c r="J98" s="36" t="str">
        <f t="shared" si="19"/>
        <v/>
      </c>
      <c r="K98" s="36"/>
      <c r="L98" s="35" t="str">
        <f t="shared" si="20"/>
        <v/>
      </c>
      <c r="M98" s="35" t="str">
        <f t="shared" si="21"/>
        <v/>
      </c>
    </row>
    <row r="99" spans="2:13" x14ac:dyDescent="0.2">
      <c r="B99" s="34">
        <v>85</v>
      </c>
      <c r="C99" s="35" t="str">
        <f t="shared" si="14"/>
        <v/>
      </c>
      <c r="D99" s="35" t="str">
        <f t="shared" si="15"/>
        <v/>
      </c>
      <c r="E99" s="35"/>
      <c r="F99" s="35" t="str">
        <f t="shared" si="16"/>
        <v/>
      </c>
      <c r="G99" s="35" t="str">
        <f t="shared" si="17"/>
        <v/>
      </c>
      <c r="H99" s="35"/>
      <c r="I99" s="35" t="str">
        <f t="shared" si="18"/>
        <v/>
      </c>
      <c r="J99" s="36" t="str">
        <f t="shared" si="19"/>
        <v/>
      </c>
      <c r="K99" s="36"/>
      <c r="L99" s="35" t="str">
        <f t="shared" si="20"/>
        <v/>
      </c>
      <c r="M99" s="35" t="str">
        <f t="shared" si="21"/>
        <v/>
      </c>
    </row>
    <row r="100" spans="2:13" x14ac:dyDescent="0.2">
      <c r="B100" s="34">
        <v>86</v>
      </c>
      <c r="C100" s="35" t="str">
        <f t="shared" si="14"/>
        <v/>
      </c>
      <c r="D100" s="35" t="str">
        <f t="shared" si="15"/>
        <v/>
      </c>
      <c r="E100" s="35"/>
      <c r="F100" s="35" t="str">
        <f t="shared" si="16"/>
        <v/>
      </c>
      <c r="G100" s="35" t="str">
        <f t="shared" si="17"/>
        <v/>
      </c>
      <c r="H100" s="35"/>
      <c r="I100" s="35" t="str">
        <f t="shared" si="18"/>
        <v/>
      </c>
      <c r="J100" s="36" t="str">
        <f t="shared" si="19"/>
        <v/>
      </c>
      <c r="K100" s="36"/>
      <c r="L100" s="35" t="str">
        <f t="shared" si="20"/>
        <v/>
      </c>
      <c r="M100" s="35" t="str">
        <f t="shared" si="21"/>
        <v/>
      </c>
    </row>
    <row r="101" spans="2:13" x14ac:dyDescent="0.2">
      <c r="B101" s="34">
        <v>87</v>
      </c>
      <c r="C101" s="35" t="str">
        <f t="shared" si="14"/>
        <v/>
      </c>
      <c r="D101" s="35" t="str">
        <f t="shared" si="15"/>
        <v/>
      </c>
      <c r="E101" s="35"/>
      <c r="F101" s="35" t="str">
        <f t="shared" si="16"/>
        <v/>
      </c>
      <c r="G101" s="35" t="str">
        <f t="shared" si="17"/>
        <v/>
      </c>
      <c r="H101" s="35"/>
      <c r="I101" s="35" t="str">
        <f t="shared" si="18"/>
        <v/>
      </c>
      <c r="J101" s="36" t="str">
        <f t="shared" si="19"/>
        <v/>
      </c>
      <c r="K101" s="36"/>
      <c r="L101" s="35" t="str">
        <f t="shared" si="20"/>
        <v/>
      </c>
      <c r="M101" s="35" t="str">
        <f t="shared" si="21"/>
        <v/>
      </c>
    </row>
    <row r="102" spans="2:13" x14ac:dyDescent="0.2">
      <c r="B102" s="34">
        <v>88</v>
      </c>
      <c r="C102" s="35" t="str">
        <f t="shared" si="14"/>
        <v/>
      </c>
      <c r="D102" s="35" t="str">
        <f t="shared" si="15"/>
        <v/>
      </c>
      <c r="E102" s="35"/>
      <c r="F102" s="35" t="str">
        <f t="shared" si="16"/>
        <v/>
      </c>
      <c r="G102" s="35" t="str">
        <f t="shared" si="17"/>
        <v/>
      </c>
      <c r="H102" s="35"/>
      <c r="I102" s="35" t="str">
        <f t="shared" si="18"/>
        <v/>
      </c>
      <c r="J102" s="36" t="str">
        <f t="shared" si="19"/>
        <v/>
      </c>
      <c r="K102" s="36"/>
      <c r="L102" s="35" t="str">
        <f t="shared" si="20"/>
        <v/>
      </c>
      <c r="M102" s="35" t="str">
        <f t="shared" si="21"/>
        <v/>
      </c>
    </row>
    <row r="103" spans="2:13" x14ac:dyDescent="0.2">
      <c r="B103" s="34">
        <v>89</v>
      </c>
      <c r="C103" s="35" t="str">
        <f t="shared" si="14"/>
        <v/>
      </c>
      <c r="D103" s="35" t="str">
        <f t="shared" si="15"/>
        <v/>
      </c>
      <c r="E103" s="35"/>
      <c r="F103" s="35" t="str">
        <f t="shared" si="16"/>
        <v/>
      </c>
      <c r="G103" s="35" t="str">
        <f t="shared" si="17"/>
        <v/>
      </c>
      <c r="H103" s="35"/>
      <c r="I103" s="35" t="str">
        <f t="shared" si="18"/>
        <v/>
      </c>
      <c r="J103" s="36" t="str">
        <f t="shared" si="19"/>
        <v/>
      </c>
      <c r="K103" s="36"/>
      <c r="L103" s="35" t="str">
        <f t="shared" si="20"/>
        <v/>
      </c>
      <c r="M103" s="35" t="str">
        <f t="shared" si="21"/>
        <v/>
      </c>
    </row>
    <row r="104" spans="2:13" x14ac:dyDescent="0.2">
      <c r="B104" s="34">
        <v>90</v>
      </c>
      <c r="C104" s="35" t="str">
        <f t="shared" si="14"/>
        <v/>
      </c>
      <c r="D104" s="35" t="str">
        <f t="shared" si="15"/>
        <v/>
      </c>
      <c r="E104" s="35"/>
      <c r="F104" s="35" t="str">
        <f t="shared" si="16"/>
        <v/>
      </c>
      <c r="G104" s="35" t="str">
        <f t="shared" si="17"/>
        <v/>
      </c>
      <c r="H104" s="35"/>
      <c r="I104" s="35" t="str">
        <f t="shared" si="18"/>
        <v/>
      </c>
      <c r="J104" s="36" t="str">
        <f t="shared" si="19"/>
        <v/>
      </c>
      <c r="K104" s="36"/>
      <c r="L104" s="35" t="str">
        <f t="shared" si="20"/>
        <v/>
      </c>
      <c r="M104" s="35" t="str">
        <f t="shared" si="21"/>
        <v/>
      </c>
    </row>
    <row r="105" spans="2:13" x14ac:dyDescent="0.2">
      <c r="B105" s="34">
        <v>91</v>
      </c>
      <c r="C105" s="35" t="str">
        <f t="shared" si="14"/>
        <v/>
      </c>
      <c r="D105" s="35" t="str">
        <f t="shared" si="15"/>
        <v/>
      </c>
      <c r="E105" s="35"/>
      <c r="F105" s="35" t="str">
        <f t="shared" si="16"/>
        <v/>
      </c>
      <c r="G105" s="35" t="str">
        <f t="shared" si="17"/>
        <v/>
      </c>
      <c r="H105" s="35"/>
      <c r="I105" s="35" t="str">
        <f t="shared" si="18"/>
        <v/>
      </c>
      <c r="J105" s="36" t="str">
        <f t="shared" si="19"/>
        <v/>
      </c>
      <c r="K105" s="36"/>
      <c r="L105" s="35" t="str">
        <f t="shared" si="20"/>
        <v/>
      </c>
      <c r="M105" s="35" t="str">
        <f t="shared" si="21"/>
        <v/>
      </c>
    </row>
    <row r="106" spans="2:13" x14ac:dyDescent="0.2">
      <c r="B106" s="34">
        <v>92</v>
      </c>
      <c r="C106" s="35" t="str">
        <f t="shared" si="14"/>
        <v/>
      </c>
      <c r="D106" s="35" t="str">
        <f t="shared" si="15"/>
        <v/>
      </c>
      <c r="E106" s="35"/>
      <c r="F106" s="35" t="str">
        <f t="shared" si="16"/>
        <v/>
      </c>
      <c r="G106" s="35" t="str">
        <f t="shared" si="17"/>
        <v/>
      </c>
      <c r="H106" s="35"/>
      <c r="I106" s="35" t="str">
        <f t="shared" si="18"/>
        <v/>
      </c>
      <c r="J106" s="36" t="str">
        <f t="shared" si="19"/>
        <v/>
      </c>
      <c r="K106" s="36"/>
      <c r="L106" s="35" t="str">
        <f t="shared" si="20"/>
        <v/>
      </c>
      <c r="M106" s="35" t="str">
        <f t="shared" si="21"/>
        <v/>
      </c>
    </row>
    <row r="107" spans="2:13" x14ac:dyDescent="0.2">
      <c r="B107" s="34">
        <v>93</v>
      </c>
      <c r="C107" s="35" t="str">
        <f t="shared" si="14"/>
        <v/>
      </c>
      <c r="D107" s="35" t="str">
        <f t="shared" si="15"/>
        <v/>
      </c>
      <c r="E107" s="35"/>
      <c r="F107" s="35" t="str">
        <f t="shared" si="16"/>
        <v/>
      </c>
      <c r="G107" s="35" t="str">
        <f t="shared" si="17"/>
        <v/>
      </c>
      <c r="H107" s="35"/>
      <c r="I107" s="35" t="str">
        <f t="shared" si="18"/>
        <v/>
      </c>
      <c r="J107" s="36" t="str">
        <f t="shared" si="19"/>
        <v/>
      </c>
      <c r="K107" s="36"/>
      <c r="L107" s="35" t="str">
        <f t="shared" si="20"/>
        <v/>
      </c>
      <c r="M107" s="35" t="str">
        <f t="shared" si="21"/>
        <v/>
      </c>
    </row>
    <row r="108" spans="2:13" x14ac:dyDescent="0.2">
      <c r="B108" s="34">
        <v>94</v>
      </c>
      <c r="C108" s="35" t="str">
        <f t="shared" si="14"/>
        <v/>
      </c>
      <c r="D108" s="35" t="str">
        <f t="shared" si="15"/>
        <v/>
      </c>
      <c r="E108" s="35"/>
      <c r="F108" s="35" t="str">
        <f t="shared" si="16"/>
        <v/>
      </c>
      <c r="G108" s="35" t="str">
        <f t="shared" si="17"/>
        <v/>
      </c>
      <c r="H108" s="35"/>
      <c r="I108" s="35" t="str">
        <f t="shared" si="18"/>
        <v/>
      </c>
      <c r="J108" s="36" t="str">
        <f t="shared" si="19"/>
        <v/>
      </c>
      <c r="K108" s="36"/>
      <c r="L108" s="35" t="str">
        <f t="shared" si="20"/>
        <v/>
      </c>
      <c r="M108" s="35" t="str">
        <f t="shared" si="21"/>
        <v/>
      </c>
    </row>
    <row r="109" spans="2:13" x14ac:dyDescent="0.2">
      <c r="B109" s="34">
        <v>95</v>
      </c>
      <c r="C109" s="35" t="str">
        <f t="shared" si="14"/>
        <v/>
      </c>
      <c r="D109" s="35" t="str">
        <f t="shared" si="15"/>
        <v/>
      </c>
      <c r="E109" s="35"/>
      <c r="F109" s="35" t="str">
        <f t="shared" si="16"/>
        <v/>
      </c>
      <c r="G109" s="35" t="str">
        <f t="shared" si="17"/>
        <v/>
      </c>
      <c r="H109" s="35"/>
      <c r="I109" s="35" t="str">
        <f t="shared" si="18"/>
        <v/>
      </c>
      <c r="J109" s="36" t="str">
        <f t="shared" si="19"/>
        <v/>
      </c>
      <c r="K109" s="36"/>
      <c r="L109" s="35" t="str">
        <f t="shared" ref="L109:L114" si="22">IF(x&lt;=n,ABS(C109-F109),"")</f>
        <v/>
      </c>
      <c r="M109" s="35" t="str">
        <f t="shared" si="21"/>
        <v/>
      </c>
    </row>
    <row r="110" spans="2:13" x14ac:dyDescent="0.2">
      <c r="B110" s="34">
        <v>96</v>
      </c>
      <c r="C110" s="35" t="str">
        <f t="shared" si="14"/>
        <v/>
      </c>
      <c r="D110" s="35" t="str">
        <f t="shared" si="15"/>
        <v/>
      </c>
      <c r="E110" s="35"/>
      <c r="F110" s="35" t="str">
        <f t="shared" si="16"/>
        <v/>
      </c>
      <c r="G110" s="35" t="str">
        <f t="shared" si="17"/>
        <v/>
      </c>
      <c r="H110" s="35"/>
      <c r="I110" s="35" t="str">
        <f t="shared" si="18"/>
        <v/>
      </c>
      <c r="J110" s="36" t="str">
        <f t="shared" si="19"/>
        <v/>
      </c>
      <c r="K110" s="36"/>
      <c r="L110" s="35" t="str">
        <f t="shared" si="22"/>
        <v/>
      </c>
      <c r="M110" s="35" t="str">
        <f t="shared" si="21"/>
        <v/>
      </c>
    </row>
    <row r="111" spans="2:13" x14ac:dyDescent="0.2">
      <c r="B111" s="34">
        <v>97</v>
      </c>
      <c r="C111" s="35" t="str">
        <f t="shared" si="14"/>
        <v/>
      </c>
      <c r="D111" s="35" t="str">
        <f t="shared" si="15"/>
        <v/>
      </c>
      <c r="E111" s="35"/>
      <c r="F111" s="35" t="str">
        <f t="shared" si="16"/>
        <v/>
      </c>
      <c r="G111" s="35" t="str">
        <f t="shared" si="17"/>
        <v/>
      </c>
      <c r="H111" s="35"/>
      <c r="I111" s="35" t="str">
        <f t="shared" si="18"/>
        <v/>
      </c>
      <c r="J111" s="36" t="str">
        <f t="shared" si="19"/>
        <v/>
      </c>
      <c r="K111" s="36"/>
      <c r="L111" s="35" t="str">
        <f t="shared" si="22"/>
        <v/>
      </c>
      <c r="M111" s="35" t="str">
        <f t="shared" si="21"/>
        <v/>
      </c>
    </row>
    <row r="112" spans="2:13" x14ac:dyDescent="0.2">
      <c r="B112" s="34">
        <v>98</v>
      </c>
      <c r="C112" s="35" t="str">
        <f t="shared" si="14"/>
        <v/>
      </c>
      <c r="D112" s="35" t="str">
        <f t="shared" si="15"/>
        <v/>
      </c>
      <c r="E112" s="35"/>
      <c r="F112" s="35" t="str">
        <f t="shared" si="16"/>
        <v/>
      </c>
      <c r="G112" s="35" t="str">
        <f t="shared" si="17"/>
        <v/>
      </c>
      <c r="H112" s="35"/>
      <c r="I112" s="35" t="str">
        <f t="shared" si="18"/>
        <v/>
      </c>
      <c r="J112" s="36" t="str">
        <f t="shared" si="19"/>
        <v/>
      </c>
      <c r="K112" s="36"/>
      <c r="L112" s="35" t="str">
        <f t="shared" si="22"/>
        <v/>
      </c>
      <c r="M112" s="35" t="str">
        <f t="shared" si="21"/>
        <v/>
      </c>
    </row>
    <row r="113" spans="2:13" x14ac:dyDescent="0.2">
      <c r="B113" s="34">
        <v>99</v>
      </c>
      <c r="C113" s="35" t="str">
        <f t="shared" si="14"/>
        <v/>
      </c>
      <c r="D113" s="35" t="str">
        <f t="shared" si="15"/>
        <v/>
      </c>
      <c r="E113" s="35"/>
      <c r="F113" s="35" t="str">
        <f t="shared" si="16"/>
        <v/>
      </c>
      <c r="G113" s="35" t="str">
        <f t="shared" si="17"/>
        <v/>
      </c>
      <c r="H113" s="35"/>
      <c r="I113" s="35" t="str">
        <f t="shared" si="18"/>
        <v/>
      </c>
      <c r="J113" s="36" t="str">
        <f t="shared" si="19"/>
        <v/>
      </c>
      <c r="K113" s="36"/>
      <c r="L113" s="35" t="str">
        <f t="shared" si="22"/>
        <v/>
      </c>
      <c r="M113" s="35" t="str">
        <f t="shared" si="21"/>
        <v/>
      </c>
    </row>
    <row r="114" spans="2:13" x14ac:dyDescent="0.2">
      <c r="B114" s="34">
        <v>100</v>
      </c>
      <c r="C114" s="35" t="str">
        <f t="shared" si="14"/>
        <v/>
      </c>
      <c r="D114" s="35" t="str">
        <f t="shared" si="15"/>
        <v/>
      </c>
      <c r="E114" s="35"/>
      <c r="F114" s="35" t="str">
        <f t="shared" si="16"/>
        <v/>
      </c>
      <c r="G114" s="35" t="str">
        <f t="shared" si="17"/>
        <v/>
      </c>
      <c r="H114" s="35"/>
      <c r="I114" s="35" t="str">
        <f t="shared" si="18"/>
        <v/>
      </c>
      <c r="J114" s="36" t="str">
        <f t="shared" si="19"/>
        <v/>
      </c>
      <c r="K114" s="35"/>
      <c r="L114" s="35" t="str">
        <f t="shared" si="22"/>
        <v/>
      </c>
      <c r="M114" s="35" t="str">
        <f t="shared" si="21"/>
        <v/>
      </c>
    </row>
    <row r="115" spans="2:13" x14ac:dyDescent="0.2">
      <c r="L115" s="33"/>
    </row>
  </sheetData>
  <sheetProtection sheet="1" formatCells="0"/>
  <mergeCells count="8">
    <mergeCell ref="L6:M6"/>
    <mergeCell ref="L12:M12"/>
    <mergeCell ref="I12:J12"/>
    <mergeCell ref="C12:D12"/>
    <mergeCell ref="F12:G12"/>
    <mergeCell ref="B7:C7"/>
    <mergeCell ref="F7:G7"/>
    <mergeCell ref="I7:J7"/>
  </mergeCells>
  <phoneticPr fontId="0" type="noConversion"/>
  <conditionalFormatting sqref="D8">
    <cfRule type="expression" dxfId="1" priority="1" stopIfTrue="1">
      <formula>OR(C8&lt;0,C8&gt;100)</formula>
    </cfRule>
  </conditionalFormatting>
  <conditionalFormatting sqref="D9">
    <cfRule type="expression" dxfId="0" priority="2" stopIfTrue="1">
      <formula>OR(C9&lt;0,C9&gt;1)</formula>
    </cfRule>
  </conditionalFormatting>
  <dataValidations count="2">
    <dataValidation type="whole" allowBlank="1" showInputMessage="1" showErrorMessage="1" errorTitle="Invalid Entry" error="For this illustration, n must be between 1 and 100." promptTitle="Number of Trials" prompt="Enter the number of independent trials (1 to 100)." sqref="C8">
      <formula1>1</formula1>
      <formula2>100</formula2>
    </dataValidation>
    <dataValidation type="decimal" allowBlank="1" showInputMessage="1" showErrorMessage="1" errorTitle="Invalid Entry" error="Must be between .0001 and .9999." promptTitle="Probability of Success" prompt="Enter the probability of success on each trial." sqref="C9">
      <formula1>0.0001</formula1>
      <formula2>0.9999</formula2>
    </dataValidation>
  </dataValidations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7"/>
  <sheetViews>
    <sheetView workbookViewId="0">
      <pane xSplit="2" ySplit="4" topLeftCell="C5" activePane="bottomRight" state="frozen"/>
      <selection pane="topRight" activeCell="C1" sqref="C1"/>
      <selection pane="bottomLeft" activeCell="A3" sqref="A3"/>
      <selection pane="bottomRight"/>
    </sheetView>
  </sheetViews>
  <sheetFormatPr defaultRowHeight="12.75" x14ac:dyDescent="0.2"/>
  <cols>
    <col min="1" max="1" width="6.7109375" customWidth="1"/>
    <col min="2" max="2" width="9.140625" style="1"/>
    <col min="3" max="3" width="13.7109375" style="1" customWidth="1"/>
    <col min="4" max="5" width="16.28515625" style="1" customWidth="1"/>
    <col min="6" max="6" width="17.28515625" style="1" customWidth="1"/>
    <col min="7" max="7" width="9.5703125" style="1" bestFit="1" customWidth="1"/>
    <col min="9" max="9" width="12.42578125" bestFit="1" customWidth="1"/>
    <col min="10" max="10" width="11" customWidth="1"/>
    <col min="11" max="11" width="12.42578125" bestFit="1" customWidth="1"/>
    <col min="15" max="15" width="13" customWidth="1"/>
    <col min="16" max="16" width="12.85546875" customWidth="1"/>
  </cols>
  <sheetData>
    <row r="1" spans="1:16" x14ac:dyDescent="0.2">
      <c r="A1" s="59" t="s">
        <v>8</v>
      </c>
      <c r="B1" s="27">
        <v>1000</v>
      </c>
      <c r="O1" s="7" t="str">
        <f>IF(O3&lt;0.02,"Excellent",IF(O3&lt;0.04,"Good",IF(O3&lt;0.08,"Fair","Poor")))</f>
        <v>Fair</v>
      </c>
      <c r="P1" s="7" t="str">
        <f>IF(P3&lt;0.02,"Excellent",IF(P3&lt;0.04,"Good",IF(P3&lt;0.08,"Fair","Poor")))</f>
        <v>Excellent</v>
      </c>
    </row>
    <row r="2" spans="1:16" x14ac:dyDescent="0.2">
      <c r="A2" s="60" t="s">
        <v>0</v>
      </c>
      <c r="B2" s="11">
        <v>0.15</v>
      </c>
      <c r="O2" s="5" t="s">
        <v>22</v>
      </c>
      <c r="P2" s="5" t="s">
        <v>22</v>
      </c>
    </row>
    <row r="3" spans="1:16" x14ac:dyDescent="0.2">
      <c r="A3" s="60" t="s">
        <v>9</v>
      </c>
      <c r="B3" s="13">
        <f>B1*B2</f>
        <v>150</v>
      </c>
      <c r="K3" s="1" t="s">
        <v>7</v>
      </c>
      <c r="L3" s="1" t="s">
        <v>7</v>
      </c>
      <c r="M3" s="1" t="s">
        <v>15</v>
      </c>
      <c r="N3" s="1" t="s">
        <v>15</v>
      </c>
      <c r="O3" s="6">
        <f>SUM(O5:O1005)</f>
        <v>7.8651012127395004E-2</v>
      </c>
      <c r="P3" s="6">
        <f>SUM(P5:P1005)</f>
        <v>1.5612337478071454E-2</v>
      </c>
    </row>
    <row r="4" spans="1:16" x14ac:dyDescent="0.2">
      <c r="B4" s="59" t="s">
        <v>10</v>
      </c>
      <c r="C4" s="61" t="s">
        <v>54</v>
      </c>
      <c r="D4" s="61" t="s">
        <v>55</v>
      </c>
      <c r="E4" s="61" t="s">
        <v>56</v>
      </c>
      <c r="F4" s="61" t="s">
        <v>57</v>
      </c>
      <c r="G4" s="1" t="s">
        <v>19</v>
      </c>
      <c r="H4" s="1" t="s">
        <v>20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17</v>
      </c>
      <c r="N4" s="1" t="s">
        <v>18</v>
      </c>
      <c r="O4" s="1" t="s">
        <v>21</v>
      </c>
      <c r="P4" s="1" t="s">
        <v>23</v>
      </c>
    </row>
    <row r="5" spans="1:16" x14ac:dyDescent="0.2">
      <c r="B5" s="1">
        <v>0</v>
      </c>
      <c r="C5" s="3">
        <v>0</v>
      </c>
      <c r="D5" s="3">
        <v>0</v>
      </c>
      <c r="E5" s="3">
        <f>B5*LN($B$3)</f>
        <v>0</v>
      </c>
      <c r="F5" s="3">
        <f>E5-$B$3-D5</f>
        <v>-150</v>
      </c>
      <c r="G5" s="2">
        <f>EXP(F5)</f>
        <v>7.1750959731644108E-66</v>
      </c>
      <c r="H5" s="2">
        <f>G5</f>
        <v>7.1750959731644108E-66</v>
      </c>
      <c r="I5" s="2">
        <f>_xlfn.BINOM.DIST(B5,$B$1,$B$2,0)</f>
        <v>2.6237697113885892E-71</v>
      </c>
      <c r="J5" s="2">
        <f>_xlfn.BINOM.DIST(B5,1000,0.3,1)</f>
        <v>1.2532566399657129E-155</v>
      </c>
      <c r="K5" s="2">
        <v>0</v>
      </c>
      <c r="L5" s="4">
        <f>_xlfn.NORM.DIST(B5+0.5,$B$3,SQRT($B$3),1)</f>
        <v>1.432670608013375E-34</v>
      </c>
      <c r="M5" s="2">
        <v>0</v>
      </c>
      <c r="N5" s="4">
        <f>_xlfn.NORM.DIST(B5+0.5,$B$3,SQRT($B$3*(1-$B$2)),1)</f>
        <v>2.5794141061172487E-40</v>
      </c>
      <c r="O5" s="2">
        <f>ABS(I5-G5)</f>
        <v>7.1750697354672967E-66</v>
      </c>
      <c r="P5" s="2">
        <f>ABS(I5-M5)</f>
        <v>2.6237697113885892E-71</v>
      </c>
    </row>
    <row r="6" spans="1:16" x14ac:dyDescent="0.2">
      <c r="B6" s="1">
        <v>1</v>
      </c>
      <c r="C6" s="3">
        <f t="shared" ref="C6:C69" si="0">LN(B6)</f>
        <v>0</v>
      </c>
      <c r="D6" s="3">
        <f>D5+C6</f>
        <v>0</v>
      </c>
      <c r="E6" s="3">
        <f>B6*LN($B$3)</f>
        <v>5.0106352940962555</v>
      </c>
      <c r="F6" s="3">
        <f>E6-$B$3-D6</f>
        <v>-144.98936470590374</v>
      </c>
      <c r="G6" s="2">
        <f t="shared" ref="G6:G69" si="1">EXP(F6)</f>
        <v>1.076264395974667E-63</v>
      </c>
      <c r="H6" s="2">
        <f>H5+G6</f>
        <v>1.0834394919478315E-63</v>
      </c>
      <c r="I6" s="2">
        <f t="shared" ref="I6:I69" si="2">_xlfn.BINOM.DIST(B6,$B$1,$B$2,0)</f>
        <v>4.6301818436269223E-69</v>
      </c>
      <c r="J6" s="2">
        <f t="shared" ref="J6:J69" si="3">_xlfn.BINOM.DIST(B6,1000,0.3,1)</f>
        <v>5.383632451967105E-153</v>
      </c>
      <c r="K6" s="2">
        <f t="shared" ref="K6:K37" si="4">L6-L5</f>
        <v>2.4615643972140484E-34</v>
      </c>
      <c r="L6" s="4">
        <f t="shared" ref="L6:L69" si="5">_xlfn.NORM.DIST(B6+0.5,$B$3,SQRT($B$3),1)</f>
        <v>3.8942350052274232E-34</v>
      </c>
      <c r="M6" s="2">
        <f>N6-N5</f>
        <v>5.7753021768126852E-40</v>
      </c>
      <c r="N6" s="4">
        <f t="shared" ref="N6:N69" si="6">_xlfn.NORM.DIST(B6+0.5,$B$3,SQRT($B$3*(1-$B$2)),1)</f>
        <v>8.3547162829299338E-40</v>
      </c>
      <c r="O6" s="2">
        <f t="shared" ref="O6:O69" si="7">ABS(I6-G6)</f>
        <v>1.0762597657928234E-63</v>
      </c>
      <c r="P6" s="2">
        <f t="shared" ref="P6:P69" si="8">ABS(I6-M6)</f>
        <v>5.7753021768126852E-40</v>
      </c>
    </row>
    <row r="7" spans="1:16" x14ac:dyDescent="0.2">
      <c r="B7" s="1">
        <v>2</v>
      </c>
      <c r="C7" s="3">
        <f t="shared" si="0"/>
        <v>0.69314718055994529</v>
      </c>
      <c r="D7" s="3">
        <f t="shared" ref="D7:D70" si="9">D6+C7</f>
        <v>0.69314718055994529</v>
      </c>
      <c r="E7" s="3">
        <f t="shared" ref="E7:E70" si="10">B7*LN($B$3)</f>
        <v>10.021270588192511</v>
      </c>
      <c r="F7" s="3">
        <f t="shared" ref="F7:F70" si="11">E7-$B$3-D7</f>
        <v>-140.67187659236743</v>
      </c>
      <c r="G7" s="2">
        <f t="shared" si="1"/>
        <v>8.0719829698100283E-62</v>
      </c>
      <c r="H7" s="2">
        <f t="shared" ref="H7:H70" si="12">H6+G7</f>
        <v>8.1803269190048116E-62</v>
      </c>
      <c r="I7" s="2">
        <f t="shared" si="2"/>
        <v>4.0813691133380376E-67</v>
      </c>
      <c r="J7" s="2">
        <f t="shared" si="3"/>
        <v>1.1551826579551728E-150</v>
      </c>
      <c r="K7" s="2">
        <f t="shared" si="4"/>
        <v>6.6210633111263628E-34</v>
      </c>
      <c r="L7" s="4">
        <f t="shared" si="5"/>
        <v>1.0515298316353786E-33</v>
      </c>
      <c r="M7" s="2">
        <f t="shared" ref="M7:M70" si="13">N7-N6</f>
        <v>1.8495955323012065E-39</v>
      </c>
      <c r="N7" s="4">
        <f t="shared" si="6"/>
        <v>2.6850671605941997E-39</v>
      </c>
      <c r="O7" s="2">
        <f t="shared" si="7"/>
        <v>8.0719421561188951E-62</v>
      </c>
      <c r="P7" s="2">
        <f t="shared" si="8"/>
        <v>1.8495955323012065E-39</v>
      </c>
    </row>
    <row r="8" spans="1:16" x14ac:dyDescent="0.2">
      <c r="B8" s="1">
        <v>3</v>
      </c>
      <c r="C8" s="3">
        <f t="shared" si="0"/>
        <v>1.0986122886681098</v>
      </c>
      <c r="D8" s="3">
        <f t="shared" si="9"/>
        <v>1.791759469228055</v>
      </c>
      <c r="E8" s="3">
        <f t="shared" si="10"/>
        <v>15.031905882288767</v>
      </c>
      <c r="F8" s="3">
        <f t="shared" si="11"/>
        <v>-136.7598535869393</v>
      </c>
      <c r="G8" s="2">
        <f t="shared" si="1"/>
        <v>4.0359914849049298E-60</v>
      </c>
      <c r="H8" s="2">
        <f t="shared" si="12"/>
        <v>4.1177947540949781E-60</v>
      </c>
      <c r="I8" s="2">
        <f t="shared" si="2"/>
        <v>2.3960037500655707E-65</v>
      </c>
      <c r="J8" s="2">
        <f t="shared" si="3"/>
        <v>1.6508367229398522E-148</v>
      </c>
      <c r="K8" s="2">
        <f t="shared" si="4"/>
        <v>1.7690923956665532E-33</v>
      </c>
      <c r="L8" s="4">
        <f t="shared" si="5"/>
        <v>2.8206222273019318E-33</v>
      </c>
      <c r="M8" s="2">
        <f t="shared" si="13"/>
        <v>5.8772569097287492E-39</v>
      </c>
      <c r="N8" s="4">
        <f t="shared" si="6"/>
        <v>8.5623240703229485E-39</v>
      </c>
      <c r="O8" s="2">
        <f t="shared" si="7"/>
        <v>4.0359675248674294E-60</v>
      </c>
      <c r="P8" s="2">
        <f t="shared" si="8"/>
        <v>5.8772569097287492E-39</v>
      </c>
    </row>
    <row r="9" spans="1:16" x14ac:dyDescent="0.2">
      <c r="B9" s="1">
        <v>4</v>
      </c>
      <c r="C9" s="3">
        <f t="shared" si="0"/>
        <v>1.3862943611198906</v>
      </c>
      <c r="D9" s="3">
        <f t="shared" si="9"/>
        <v>3.1780538303479453</v>
      </c>
      <c r="E9" s="3">
        <f t="shared" si="10"/>
        <v>20.042541176385022</v>
      </c>
      <c r="F9" s="3">
        <f t="shared" si="11"/>
        <v>-133.13551265396293</v>
      </c>
      <c r="G9" s="2">
        <f t="shared" si="1"/>
        <v>1.5134968068393509E-58</v>
      </c>
      <c r="H9" s="2">
        <f t="shared" si="12"/>
        <v>1.5546747543803006E-58</v>
      </c>
      <c r="I9" s="2">
        <f t="shared" si="2"/>
        <v>1.0538892965361798E-63</v>
      </c>
      <c r="J9" s="2">
        <f t="shared" si="3"/>
        <v>1.7676159118771504E-146</v>
      </c>
      <c r="K9" s="2">
        <f t="shared" si="4"/>
        <v>4.695474950595143E-33</v>
      </c>
      <c r="L9" s="4">
        <f t="shared" si="5"/>
        <v>7.5160971778970751E-33</v>
      </c>
      <c r="M9" s="2">
        <f t="shared" si="13"/>
        <v>1.8529702081796316E-38</v>
      </c>
      <c r="N9" s="4">
        <f t="shared" si="6"/>
        <v>2.7092026152119263E-38</v>
      </c>
      <c r="O9" s="2">
        <f t="shared" si="7"/>
        <v>1.5134862679463855E-58</v>
      </c>
      <c r="P9" s="2">
        <f t="shared" si="8"/>
        <v>1.8529702081796316E-38</v>
      </c>
    </row>
    <row r="10" spans="1:16" x14ac:dyDescent="0.2">
      <c r="B10" s="1">
        <v>5</v>
      </c>
      <c r="C10" s="3">
        <f t="shared" si="0"/>
        <v>1.6094379124341003</v>
      </c>
      <c r="D10" s="3">
        <f t="shared" si="9"/>
        <v>4.7874917427820458</v>
      </c>
      <c r="E10" s="3">
        <f t="shared" si="10"/>
        <v>25.053176470481276</v>
      </c>
      <c r="F10" s="3">
        <f t="shared" si="11"/>
        <v>-129.73431527230076</v>
      </c>
      <c r="G10" s="2">
        <f t="shared" si="1"/>
        <v>4.5404904205181272E-57</v>
      </c>
      <c r="H10" s="2">
        <f t="shared" si="12"/>
        <v>4.6959578959561573E-57</v>
      </c>
      <c r="I10" s="2">
        <f t="shared" si="2"/>
        <v>3.704730844764899E-62</v>
      </c>
      <c r="J10" s="2">
        <f t="shared" si="3"/>
        <v>1.5126216858066385E-144</v>
      </c>
      <c r="K10" s="2">
        <f t="shared" si="4"/>
        <v>1.237983278076223E-32</v>
      </c>
      <c r="L10" s="4">
        <f t="shared" si="5"/>
        <v>1.9895929958659306E-32</v>
      </c>
      <c r="M10" s="2">
        <f t="shared" si="13"/>
        <v>5.7963960834403225E-38</v>
      </c>
      <c r="N10" s="4">
        <f t="shared" si="6"/>
        <v>8.5055986986522488E-38</v>
      </c>
      <c r="O10" s="2">
        <f t="shared" si="7"/>
        <v>4.5404533732096794E-57</v>
      </c>
      <c r="P10" s="2">
        <f t="shared" si="8"/>
        <v>5.7963960834403225E-38</v>
      </c>
    </row>
    <row r="11" spans="1:16" x14ac:dyDescent="0.2">
      <c r="B11" s="1">
        <v>6</v>
      </c>
      <c r="C11" s="3">
        <f t="shared" si="0"/>
        <v>1.791759469228055</v>
      </c>
      <c r="D11" s="3">
        <f t="shared" si="9"/>
        <v>6.5792512120101012</v>
      </c>
      <c r="E11" s="3">
        <f t="shared" si="10"/>
        <v>30.063811764577533</v>
      </c>
      <c r="F11" s="3">
        <f t="shared" si="11"/>
        <v>-126.51543944743257</v>
      </c>
      <c r="G11" s="2">
        <f t="shared" si="1"/>
        <v>1.135122605129522E-55</v>
      </c>
      <c r="H11" s="2">
        <f t="shared" si="12"/>
        <v>1.1820821840890836E-55</v>
      </c>
      <c r="I11" s="2">
        <f t="shared" si="2"/>
        <v>1.084178585453235E-60</v>
      </c>
      <c r="J11" s="2">
        <f t="shared" si="3"/>
        <v>1.0776053590398113E-142</v>
      </c>
      <c r="K11" s="2">
        <f t="shared" si="4"/>
        <v>3.2423229342313755E-32</v>
      </c>
      <c r="L11" s="4">
        <f t="shared" si="5"/>
        <v>5.2319159300973059E-32</v>
      </c>
      <c r="M11" s="2">
        <f t="shared" si="13"/>
        <v>1.7990512256716337E-37</v>
      </c>
      <c r="N11" s="4">
        <f t="shared" si="6"/>
        <v>2.6496110955368585E-37</v>
      </c>
      <c r="O11" s="2">
        <f t="shared" si="7"/>
        <v>1.1351117633436675E-55</v>
      </c>
      <c r="P11" s="2">
        <f t="shared" si="8"/>
        <v>1.7990512256716337E-37</v>
      </c>
    </row>
    <row r="12" spans="1:16" x14ac:dyDescent="0.2">
      <c r="B12" s="1">
        <v>7</v>
      </c>
      <c r="C12" s="3">
        <f t="shared" si="0"/>
        <v>1.9459101490553132</v>
      </c>
      <c r="D12" s="3">
        <f t="shared" si="9"/>
        <v>8.5251613610654147</v>
      </c>
      <c r="E12" s="3">
        <f t="shared" si="10"/>
        <v>35.07444705867379</v>
      </c>
      <c r="F12" s="3">
        <f t="shared" si="11"/>
        <v>-123.45071430239162</v>
      </c>
      <c r="G12" s="2">
        <f t="shared" si="1"/>
        <v>2.4324055824204294E-54</v>
      </c>
      <c r="H12" s="2">
        <f t="shared" si="12"/>
        <v>2.5506138008293377E-54</v>
      </c>
      <c r="I12" s="2">
        <f t="shared" si="2"/>
        <v>2.7168239847239641E-59</v>
      </c>
      <c r="J12" s="2">
        <f t="shared" si="3"/>
        <v>6.5737050297525737E-141</v>
      </c>
      <c r="K12" s="2">
        <f t="shared" si="4"/>
        <v>8.4353673065526593E-32</v>
      </c>
      <c r="L12" s="4">
        <f t="shared" si="5"/>
        <v>1.3667283236649965E-31</v>
      </c>
      <c r="M12" s="2">
        <f t="shared" si="13"/>
        <v>5.5401926162378158E-37</v>
      </c>
      <c r="N12" s="4">
        <f t="shared" si="6"/>
        <v>8.1898037117746743E-37</v>
      </c>
      <c r="O12" s="2">
        <f t="shared" si="7"/>
        <v>2.4323784141805822E-54</v>
      </c>
      <c r="P12" s="2">
        <f t="shared" si="8"/>
        <v>5.5401926162378158E-37</v>
      </c>
    </row>
    <row r="13" spans="1:16" x14ac:dyDescent="0.2">
      <c r="B13" s="1">
        <v>8</v>
      </c>
      <c r="C13" s="3">
        <f t="shared" si="0"/>
        <v>2.0794415416798357</v>
      </c>
      <c r="D13" s="3">
        <f t="shared" si="9"/>
        <v>10.604602902745251</v>
      </c>
      <c r="E13" s="3">
        <f t="shared" si="10"/>
        <v>40.085082352770044</v>
      </c>
      <c r="F13" s="3">
        <f t="shared" si="11"/>
        <v>-120.51952054997521</v>
      </c>
      <c r="G13" s="2">
        <f t="shared" si="1"/>
        <v>4.5607604670382384E-53</v>
      </c>
      <c r="H13" s="2">
        <f t="shared" si="12"/>
        <v>4.8158218471211719E-53</v>
      </c>
      <c r="I13" s="2">
        <f t="shared" si="2"/>
        <v>5.9510431253623552E-58</v>
      </c>
      <c r="J13" s="2">
        <f t="shared" si="3"/>
        <v>3.5053885944359459E-139</v>
      </c>
      <c r="K13" s="2">
        <f t="shared" si="4"/>
        <v>2.1800074062000894E-31</v>
      </c>
      <c r="L13" s="4">
        <f t="shared" si="5"/>
        <v>3.5467357298650859E-31</v>
      </c>
      <c r="M13" s="2">
        <f t="shared" si="13"/>
        <v>1.6927860055910995E-36</v>
      </c>
      <c r="N13" s="4">
        <f t="shared" si="6"/>
        <v>2.511766376768567E-36</v>
      </c>
      <c r="O13" s="2">
        <f t="shared" si="7"/>
        <v>4.5607009566069852E-53</v>
      </c>
      <c r="P13" s="2">
        <f t="shared" si="8"/>
        <v>1.6927860055910995E-36</v>
      </c>
    </row>
    <row r="14" spans="1:16" x14ac:dyDescent="0.2">
      <c r="B14" s="1">
        <v>9</v>
      </c>
      <c r="C14" s="3">
        <f t="shared" si="0"/>
        <v>2.1972245773362196</v>
      </c>
      <c r="D14" s="3">
        <f t="shared" si="9"/>
        <v>12.801827480081471</v>
      </c>
      <c r="E14" s="3">
        <f t="shared" si="10"/>
        <v>45.095717646866298</v>
      </c>
      <c r="F14" s="3">
        <f t="shared" si="11"/>
        <v>-117.70610983321518</v>
      </c>
      <c r="G14" s="2">
        <f t="shared" si="1"/>
        <v>7.6012674450636971E-52</v>
      </c>
      <c r="H14" s="2">
        <f t="shared" si="12"/>
        <v>8.082849629775814E-52</v>
      </c>
      <c r="I14" s="2">
        <f t="shared" si="2"/>
        <v>1.1575362314429946E-56</v>
      </c>
      <c r="J14" s="2">
        <f t="shared" si="3"/>
        <v>1.6598797582230961E-137</v>
      </c>
      <c r="K14" s="2">
        <f t="shared" si="4"/>
        <v>5.5965215712547919E-31</v>
      </c>
      <c r="L14" s="4">
        <f t="shared" si="5"/>
        <v>9.1432573011198778E-31</v>
      </c>
      <c r="M14" s="2">
        <f t="shared" si="13"/>
        <v>5.1318637677244752E-36</v>
      </c>
      <c r="N14" s="4">
        <f t="shared" si="6"/>
        <v>7.6436301444930425E-36</v>
      </c>
      <c r="O14" s="2">
        <f t="shared" si="7"/>
        <v>7.6011516914405535E-52</v>
      </c>
      <c r="P14" s="2">
        <f t="shared" si="8"/>
        <v>5.1318637677244752E-36</v>
      </c>
    </row>
    <row r="15" spans="1:16" x14ac:dyDescent="0.2">
      <c r="B15" s="1">
        <v>10</v>
      </c>
      <c r="C15" s="3">
        <f t="shared" si="0"/>
        <v>2.3025850929940459</v>
      </c>
      <c r="D15" s="3">
        <f t="shared" si="9"/>
        <v>15.104412573075518</v>
      </c>
      <c r="E15" s="3">
        <f t="shared" si="10"/>
        <v>50.106352940962552</v>
      </c>
      <c r="F15" s="3">
        <f t="shared" si="11"/>
        <v>-114.99805963211297</v>
      </c>
      <c r="G15" s="2">
        <f t="shared" si="1"/>
        <v>1.140190116759555E-50</v>
      </c>
      <c r="H15" s="2">
        <f t="shared" si="12"/>
        <v>1.2210186130573131E-50</v>
      </c>
      <c r="I15" s="2">
        <f t="shared" si="2"/>
        <v>2.0243265976941542E-55</v>
      </c>
      <c r="J15" s="2">
        <f t="shared" si="3"/>
        <v>7.06685557337193E-136</v>
      </c>
      <c r="K15" s="2">
        <f t="shared" si="4"/>
        <v>1.4271993460450117E-30</v>
      </c>
      <c r="L15" s="4">
        <f t="shared" si="5"/>
        <v>2.3415250761569995E-30</v>
      </c>
      <c r="M15" s="2">
        <f t="shared" si="13"/>
        <v>1.5436329580252515E-35</v>
      </c>
      <c r="N15" s="4">
        <f t="shared" si="6"/>
        <v>2.3079959724745556E-35</v>
      </c>
      <c r="O15" s="2">
        <f t="shared" si="7"/>
        <v>1.1401698734935779E-50</v>
      </c>
      <c r="P15" s="2">
        <f t="shared" si="8"/>
        <v>1.5436329580252515E-35</v>
      </c>
    </row>
    <row r="16" spans="1:16" x14ac:dyDescent="0.2">
      <c r="B16" s="1">
        <v>11</v>
      </c>
      <c r="C16" s="3">
        <f t="shared" si="0"/>
        <v>2.3978952727983707</v>
      </c>
      <c r="D16" s="3">
        <f t="shared" si="9"/>
        <v>17.502307845873887</v>
      </c>
      <c r="E16" s="3">
        <f t="shared" si="10"/>
        <v>55.116988235058813</v>
      </c>
      <c r="F16" s="3">
        <f t="shared" si="11"/>
        <v>-112.38531961081507</v>
      </c>
      <c r="G16" s="2">
        <f t="shared" si="1"/>
        <v>1.5548047046721365E-49</v>
      </c>
      <c r="H16" s="2">
        <f t="shared" si="12"/>
        <v>1.6769065659778679E-49</v>
      </c>
      <c r="I16" s="2">
        <f t="shared" si="2"/>
        <v>3.2151069492790167E-54</v>
      </c>
      <c r="J16" s="2">
        <f t="shared" si="3"/>
        <v>2.7324317719314562E-134</v>
      </c>
      <c r="K16" s="2">
        <f t="shared" si="4"/>
        <v>3.6154081937754143E-30</v>
      </c>
      <c r="L16" s="4">
        <f t="shared" si="5"/>
        <v>5.9569332699324135E-30</v>
      </c>
      <c r="M16" s="2">
        <f t="shared" si="13"/>
        <v>4.6069005037187026E-35</v>
      </c>
      <c r="N16" s="4">
        <f t="shared" si="6"/>
        <v>6.914896476193258E-35</v>
      </c>
      <c r="O16" s="2">
        <f t="shared" si="7"/>
        <v>1.5547725536026437E-49</v>
      </c>
      <c r="P16" s="2">
        <f t="shared" si="8"/>
        <v>4.6069005037187026E-35</v>
      </c>
    </row>
    <row r="17" spans="2:16" x14ac:dyDescent="0.2">
      <c r="B17" s="1">
        <v>12</v>
      </c>
      <c r="C17" s="3">
        <f t="shared" si="0"/>
        <v>2.4849066497880004</v>
      </c>
      <c r="D17" s="3">
        <f t="shared" si="9"/>
        <v>19.987214495661888</v>
      </c>
      <c r="E17" s="3">
        <f t="shared" si="10"/>
        <v>60.127623529155066</v>
      </c>
      <c r="F17" s="3">
        <f t="shared" si="11"/>
        <v>-109.85959096650681</v>
      </c>
      <c r="G17" s="2">
        <f t="shared" si="1"/>
        <v>1.9435058808401779E-48</v>
      </c>
      <c r="H17" s="2">
        <f t="shared" si="12"/>
        <v>2.1111965374379646E-48</v>
      </c>
      <c r="I17" s="2">
        <f t="shared" si="2"/>
        <v>4.6760893718191028E-53</v>
      </c>
      <c r="J17" s="2">
        <f t="shared" si="3"/>
        <v>9.6749711086916763E-133</v>
      </c>
      <c r="K17" s="2">
        <f t="shared" si="4"/>
        <v>9.0977978500096714E-30</v>
      </c>
      <c r="L17" s="4">
        <f t="shared" si="5"/>
        <v>1.5054731119942085E-29</v>
      </c>
      <c r="M17" s="2">
        <f t="shared" si="13"/>
        <v>1.3641731307574845E-34</v>
      </c>
      <c r="N17" s="4">
        <f t="shared" si="6"/>
        <v>2.0556627783768103E-34</v>
      </c>
      <c r="O17" s="2">
        <f t="shared" si="7"/>
        <v>1.9434591199464598E-48</v>
      </c>
      <c r="P17" s="2">
        <f t="shared" si="8"/>
        <v>1.3641731307574845E-34</v>
      </c>
    </row>
    <row r="18" spans="2:16" x14ac:dyDescent="0.2">
      <c r="B18" s="1">
        <v>13</v>
      </c>
      <c r="C18" s="3">
        <f t="shared" si="0"/>
        <v>2.5649493574615367</v>
      </c>
      <c r="D18" s="3">
        <f t="shared" si="9"/>
        <v>22.552163853123425</v>
      </c>
      <c r="E18" s="3">
        <f t="shared" si="10"/>
        <v>65.13825882325132</v>
      </c>
      <c r="F18" s="3">
        <f t="shared" si="11"/>
        <v>-107.4139050298721</v>
      </c>
      <c r="G18" s="2">
        <f t="shared" si="1"/>
        <v>2.2425067855848169E-47</v>
      </c>
      <c r="H18" s="2">
        <f t="shared" si="12"/>
        <v>2.4536264393286133E-47</v>
      </c>
      <c r="I18" s="2">
        <f t="shared" si="2"/>
        <v>6.2714610398514505E-52</v>
      </c>
      <c r="J18" s="2">
        <f t="shared" si="3"/>
        <v>3.1590268087748542E-131</v>
      </c>
      <c r="K18" s="2">
        <f t="shared" si="4"/>
        <v>2.2741623919404491E-29</v>
      </c>
      <c r="L18" s="4">
        <f t="shared" si="5"/>
        <v>3.7796355039346576E-29</v>
      </c>
      <c r="M18" s="2">
        <f t="shared" si="13"/>
        <v>4.0079843743930648E-34</v>
      </c>
      <c r="N18" s="4">
        <f t="shared" si="6"/>
        <v>6.063647152769875E-34</v>
      </c>
      <c r="O18" s="2">
        <f t="shared" si="7"/>
        <v>2.2424440709744182E-47</v>
      </c>
      <c r="P18" s="2">
        <f t="shared" si="8"/>
        <v>4.0079843743930648E-34</v>
      </c>
    </row>
    <row r="19" spans="2:16" x14ac:dyDescent="0.2">
      <c r="B19" s="1">
        <v>14</v>
      </c>
      <c r="C19" s="3">
        <f t="shared" si="0"/>
        <v>2.6390573296152584</v>
      </c>
      <c r="D19" s="3">
        <f t="shared" si="9"/>
        <v>25.191221182738683</v>
      </c>
      <c r="E19" s="3">
        <f t="shared" si="10"/>
        <v>70.148894117347581</v>
      </c>
      <c r="F19" s="3">
        <f t="shared" si="11"/>
        <v>-105.04232706539111</v>
      </c>
      <c r="G19" s="2">
        <f t="shared" si="1"/>
        <v>2.4026858416980043E-46</v>
      </c>
      <c r="H19" s="2">
        <f t="shared" si="12"/>
        <v>2.6480484856308654E-46</v>
      </c>
      <c r="I19" s="2">
        <f t="shared" si="2"/>
        <v>7.8024353525210274E-51</v>
      </c>
      <c r="J19" s="2">
        <f t="shared" si="3"/>
        <v>9.5683541974632901E-130</v>
      </c>
      <c r="K19" s="2">
        <f t="shared" si="4"/>
        <v>5.6469365836996886E-29</v>
      </c>
      <c r="L19" s="4">
        <f t="shared" si="5"/>
        <v>9.4265720876343467E-29</v>
      </c>
      <c r="M19" s="2">
        <f t="shared" si="13"/>
        <v>1.168364680600724E-33</v>
      </c>
      <c r="N19" s="4">
        <f t="shared" si="6"/>
        <v>1.7747293958777115E-33</v>
      </c>
      <c r="O19" s="2">
        <f t="shared" si="7"/>
        <v>2.4026078173444792E-46</v>
      </c>
      <c r="P19" s="2">
        <f t="shared" si="8"/>
        <v>1.168364680600724E-33</v>
      </c>
    </row>
    <row r="20" spans="2:16" x14ac:dyDescent="0.2">
      <c r="B20" s="1">
        <v>15</v>
      </c>
      <c r="C20" s="3">
        <f t="shared" si="0"/>
        <v>2.7080502011022101</v>
      </c>
      <c r="D20" s="3">
        <f t="shared" si="9"/>
        <v>27.899271383840894</v>
      </c>
      <c r="E20" s="3">
        <f t="shared" si="10"/>
        <v>75.159529411443827</v>
      </c>
      <c r="F20" s="3">
        <f t="shared" si="11"/>
        <v>-102.73974197239707</v>
      </c>
      <c r="G20" s="2">
        <f t="shared" si="1"/>
        <v>2.4026858416979813E-45</v>
      </c>
      <c r="H20" s="2">
        <f t="shared" si="12"/>
        <v>2.6674906902610679E-45</v>
      </c>
      <c r="I20" s="2">
        <f t="shared" si="2"/>
        <v>9.0508250089242603E-50</v>
      </c>
      <c r="J20" s="2">
        <f t="shared" si="3"/>
        <v>2.7022313120756893E-128</v>
      </c>
      <c r="K20" s="2">
        <f t="shared" si="4"/>
        <v>1.3928700349139537E-28</v>
      </c>
      <c r="L20" s="4">
        <f t="shared" si="5"/>
        <v>2.3355272436773884E-28</v>
      </c>
      <c r="M20" s="2">
        <f t="shared" si="13"/>
        <v>3.3792995731071001E-33</v>
      </c>
      <c r="N20" s="4">
        <f t="shared" si="6"/>
        <v>5.1540289689848112E-33</v>
      </c>
      <c r="O20" s="2">
        <f t="shared" si="7"/>
        <v>2.4025953334478922E-45</v>
      </c>
      <c r="P20" s="2">
        <f t="shared" si="8"/>
        <v>3.3792995731071001E-33</v>
      </c>
    </row>
    <row r="21" spans="2:16" x14ac:dyDescent="0.2">
      <c r="B21" s="1">
        <v>16</v>
      </c>
      <c r="C21" s="3">
        <f t="shared" si="0"/>
        <v>2.7725887222397811</v>
      </c>
      <c r="D21" s="3">
        <f t="shared" si="9"/>
        <v>30.671860106080675</v>
      </c>
      <c r="E21" s="3">
        <f t="shared" si="10"/>
        <v>80.170164705540088</v>
      </c>
      <c r="F21" s="3">
        <f t="shared" si="11"/>
        <v>-100.50169540054058</v>
      </c>
      <c r="G21" s="2">
        <f t="shared" si="1"/>
        <v>2.2525179765918844E-44</v>
      </c>
      <c r="H21" s="2">
        <f t="shared" si="12"/>
        <v>2.5192670456179912E-44</v>
      </c>
      <c r="I21" s="2">
        <f t="shared" si="2"/>
        <v>9.8327896696213896E-49</v>
      </c>
      <c r="J21" s="2">
        <f t="shared" si="3"/>
        <v>7.1473201496439025E-127</v>
      </c>
      <c r="K21" s="2">
        <f t="shared" si="4"/>
        <v>3.412829002795604E-28</v>
      </c>
      <c r="L21" s="4">
        <f t="shared" si="5"/>
        <v>5.7483562464729924E-28</v>
      </c>
      <c r="M21" s="2">
        <f t="shared" si="13"/>
        <v>9.6977468287103912E-33</v>
      </c>
      <c r="N21" s="4">
        <f t="shared" si="6"/>
        <v>1.4851775797695203E-32</v>
      </c>
      <c r="O21" s="2">
        <f t="shared" si="7"/>
        <v>2.2524196486951884E-44</v>
      </c>
      <c r="P21" s="2">
        <f t="shared" si="8"/>
        <v>9.6977468287103898E-33</v>
      </c>
    </row>
    <row r="22" spans="2:16" x14ac:dyDescent="0.2">
      <c r="B22" s="1">
        <v>17</v>
      </c>
      <c r="C22" s="3">
        <f t="shared" si="0"/>
        <v>2.8332133440562162</v>
      </c>
      <c r="D22" s="3">
        <f t="shared" si="9"/>
        <v>33.505073450136891</v>
      </c>
      <c r="E22" s="3">
        <f t="shared" si="10"/>
        <v>85.180799999636349</v>
      </c>
      <c r="F22" s="3">
        <f t="shared" si="11"/>
        <v>-98.324273450500542</v>
      </c>
      <c r="G22" s="2">
        <f t="shared" si="1"/>
        <v>1.9875158616987261E-43</v>
      </c>
      <c r="H22" s="2">
        <f t="shared" si="12"/>
        <v>2.2394425662605253E-43</v>
      </c>
      <c r="I22" s="2">
        <f t="shared" si="2"/>
        <v>1.0043735330354319E-47</v>
      </c>
      <c r="J22" s="2">
        <f t="shared" si="3"/>
        <v>1.7774555879186458E-125</v>
      </c>
      <c r="K22" s="2">
        <f t="shared" si="4"/>
        <v>8.3066270435418905E-28</v>
      </c>
      <c r="L22" s="4">
        <f t="shared" si="5"/>
        <v>1.4054983290014882E-27</v>
      </c>
      <c r="M22" s="2">
        <f t="shared" si="13"/>
        <v>2.7612826725379069E-32</v>
      </c>
      <c r="N22" s="4">
        <f t="shared" si="6"/>
        <v>4.2464602523074272E-32</v>
      </c>
      <c r="O22" s="2">
        <f t="shared" si="7"/>
        <v>1.9874154243454224E-43</v>
      </c>
      <c r="P22" s="2">
        <f t="shared" si="8"/>
        <v>2.7612826725379058E-32</v>
      </c>
    </row>
    <row r="23" spans="2:16" x14ac:dyDescent="0.2">
      <c r="B23" s="1">
        <v>18</v>
      </c>
      <c r="C23" s="3">
        <f t="shared" si="0"/>
        <v>2.8903717578961645</v>
      </c>
      <c r="D23" s="3">
        <f t="shared" si="9"/>
        <v>36.395445208033053</v>
      </c>
      <c r="E23" s="3">
        <f t="shared" si="10"/>
        <v>90.191435293732596</v>
      </c>
      <c r="F23" s="3">
        <f t="shared" si="11"/>
        <v>-96.204009914300457</v>
      </c>
      <c r="G23" s="2">
        <f t="shared" si="1"/>
        <v>1.6562632180822615E-42</v>
      </c>
      <c r="H23" s="2">
        <f t="shared" si="12"/>
        <v>1.8802074747083139E-42</v>
      </c>
      <c r="I23" s="2">
        <f t="shared" si="2"/>
        <v>9.679403754645256E-47</v>
      </c>
      <c r="J23" s="2">
        <f t="shared" si="3"/>
        <v>4.1705567155848303E-124</v>
      </c>
      <c r="K23" s="2">
        <f t="shared" si="4"/>
        <v>2.0083580658933149E-27</v>
      </c>
      <c r="L23" s="4">
        <f t="shared" si="5"/>
        <v>3.4138563948948031E-27</v>
      </c>
      <c r="M23" s="2">
        <f t="shared" si="13"/>
        <v>7.8009370187961115E-32</v>
      </c>
      <c r="N23" s="4">
        <f t="shared" si="6"/>
        <v>1.2047397271103539E-31</v>
      </c>
      <c r="O23" s="2">
        <f t="shared" si="7"/>
        <v>1.656166424044715E-42</v>
      </c>
      <c r="P23" s="2">
        <f t="shared" si="8"/>
        <v>7.8009370187961017E-32</v>
      </c>
    </row>
    <row r="24" spans="2:16" x14ac:dyDescent="0.2">
      <c r="B24" s="1">
        <v>19</v>
      </c>
      <c r="C24" s="3">
        <f t="shared" si="0"/>
        <v>2.9444389791664403</v>
      </c>
      <c r="D24" s="3">
        <f t="shared" si="9"/>
        <v>39.339884187199495</v>
      </c>
      <c r="E24" s="3">
        <f t="shared" si="10"/>
        <v>95.202070587828857</v>
      </c>
      <c r="F24" s="3">
        <f t="shared" si="11"/>
        <v>-94.137813599370645</v>
      </c>
      <c r="G24" s="2">
        <f t="shared" si="1"/>
        <v>1.3075762248017805E-41</v>
      </c>
      <c r="H24" s="2">
        <f t="shared" si="12"/>
        <v>1.4955969722726118E-41</v>
      </c>
      <c r="I24" s="2">
        <f t="shared" si="2"/>
        <v>8.8283354368991898E-46</v>
      </c>
      <c r="J24" s="2">
        <f t="shared" si="3"/>
        <v>9.2612824895370579E-123</v>
      </c>
      <c r="K24" s="2">
        <f t="shared" si="4"/>
        <v>4.823517174335995E-27</v>
      </c>
      <c r="L24" s="4">
        <f t="shared" si="5"/>
        <v>8.2373735692307982E-27</v>
      </c>
      <c r="M24" s="2">
        <f t="shared" si="13"/>
        <v>2.1866463812195801E-31</v>
      </c>
      <c r="N24" s="4">
        <f t="shared" si="6"/>
        <v>3.3913861083299338E-31</v>
      </c>
      <c r="O24" s="2">
        <f t="shared" si="7"/>
        <v>1.3074879414474115E-41</v>
      </c>
      <c r="P24" s="2">
        <f t="shared" si="8"/>
        <v>2.1866463812195714E-31</v>
      </c>
    </row>
    <row r="25" spans="2:16" x14ac:dyDescent="0.2">
      <c r="B25" s="1">
        <v>20</v>
      </c>
      <c r="C25" s="3">
        <f t="shared" si="0"/>
        <v>2.9957322735539909</v>
      </c>
      <c r="D25" s="3">
        <f t="shared" si="9"/>
        <v>42.335616460753485</v>
      </c>
      <c r="E25" s="3">
        <f t="shared" si="10"/>
        <v>100.2127058819251</v>
      </c>
      <c r="F25" s="3">
        <f t="shared" si="11"/>
        <v>-92.122910578828382</v>
      </c>
      <c r="G25" s="2">
        <f t="shared" si="1"/>
        <v>9.8068216860133394E-41</v>
      </c>
      <c r="H25" s="2">
        <f t="shared" si="12"/>
        <v>1.1302418658285952E-40</v>
      </c>
      <c r="I25" s="2">
        <f t="shared" si="2"/>
        <v>7.6417032914101592E-45</v>
      </c>
      <c r="J25" s="2">
        <f t="shared" si="3"/>
        <v>1.9517956481318889E-121</v>
      </c>
      <c r="K25" s="2">
        <f t="shared" si="4"/>
        <v>1.1507812194233153E-26</v>
      </c>
      <c r="L25" s="4">
        <f t="shared" si="5"/>
        <v>1.9745185763463952E-26</v>
      </c>
      <c r="M25" s="2">
        <f t="shared" si="13"/>
        <v>6.0814371342079384E-31</v>
      </c>
      <c r="N25" s="4">
        <f t="shared" si="6"/>
        <v>9.4728232425378722E-31</v>
      </c>
      <c r="O25" s="2">
        <f t="shared" si="7"/>
        <v>9.8060575156841976E-41</v>
      </c>
      <c r="P25" s="2">
        <f t="shared" si="8"/>
        <v>6.0814371342078622E-31</v>
      </c>
    </row>
    <row r="26" spans="2:16" x14ac:dyDescent="0.2">
      <c r="B26" s="1">
        <v>21</v>
      </c>
      <c r="C26" s="3">
        <f t="shared" si="0"/>
        <v>3.044522437723423</v>
      </c>
      <c r="D26" s="3">
        <f t="shared" si="9"/>
        <v>45.380138898476908</v>
      </c>
      <c r="E26" s="3">
        <f t="shared" si="10"/>
        <v>105.22334117602136</v>
      </c>
      <c r="F26" s="3">
        <f t="shared" si="11"/>
        <v>-90.156797722455536</v>
      </c>
      <c r="G26" s="2">
        <f t="shared" si="1"/>
        <v>7.0048726328667603E-40</v>
      </c>
      <c r="H26" s="2">
        <f t="shared" si="12"/>
        <v>8.1351144986953551E-40</v>
      </c>
      <c r="I26" s="2">
        <f t="shared" si="2"/>
        <v>6.2931674164554389E-44</v>
      </c>
      <c r="J26" s="2">
        <f t="shared" si="3"/>
        <v>3.9135452112862641E-120</v>
      </c>
      <c r="K26" s="2">
        <f t="shared" si="4"/>
        <v>2.7272688686005428E-26</v>
      </c>
      <c r="L26" s="4">
        <f t="shared" si="5"/>
        <v>4.701787444946938E-26</v>
      </c>
      <c r="M26" s="2">
        <f t="shared" si="13"/>
        <v>1.678146111791186E-30</v>
      </c>
      <c r="N26" s="4">
        <f t="shared" si="6"/>
        <v>2.6254284360449734E-30</v>
      </c>
      <c r="O26" s="2">
        <f t="shared" si="7"/>
        <v>7.004243316125115E-40</v>
      </c>
      <c r="P26" s="2">
        <f t="shared" si="8"/>
        <v>1.6781461117911229E-30</v>
      </c>
    </row>
    <row r="27" spans="2:16" x14ac:dyDescent="0.2">
      <c r="B27" s="1">
        <v>22</v>
      </c>
      <c r="C27" s="3">
        <f t="shared" si="0"/>
        <v>3.0910424533583161</v>
      </c>
      <c r="D27" s="3">
        <f t="shared" si="9"/>
        <v>48.471181351835227</v>
      </c>
      <c r="E27" s="3">
        <f t="shared" si="10"/>
        <v>110.23397647011763</v>
      </c>
      <c r="F27" s="3">
        <f t="shared" si="11"/>
        <v>-88.237204881717602</v>
      </c>
      <c r="G27" s="2">
        <f t="shared" si="1"/>
        <v>4.7760495224091268E-39</v>
      </c>
      <c r="H27" s="2">
        <f t="shared" si="12"/>
        <v>5.5895609722786622E-39</v>
      </c>
      <c r="I27" s="2">
        <f t="shared" si="2"/>
        <v>4.9419873535106483E-43</v>
      </c>
      <c r="J27" s="2">
        <f t="shared" si="3"/>
        <v>7.4828090040452073E-119</v>
      </c>
      <c r="K27" s="2">
        <f t="shared" si="4"/>
        <v>6.4205081027789144E-26</v>
      </c>
      <c r="L27" s="4">
        <f t="shared" si="5"/>
        <v>1.1122295547725852E-25</v>
      </c>
      <c r="M27" s="2">
        <f t="shared" si="13"/>
        <v>4.5946158398315984E-30</v>
      </c>
      <c r="N27" s="4">
        <f t="shared" si="6"/>
        <v>7.2200442758765718E-30</v>
      </c>
      <c r="O27" s="2">
        <f t="shared" si="7"/>
        <v>4.7755553236737758E-39</v>
      </c>
      <c r="P27" s="2">
        <f t="shared" si="8"/>
        <v>4.5946158398311045E-30</v>
      </c>
    </row>
    <row r="28" spans="2:16" x14ac:dyDescent="0.2">
      <c r="B28" s="1">
        <v>23</v>
      </c>
      <c r="C28" s="3">
        <f t="shared" si="0"/>
        <v>3.1354942159291497</v>
      </c>
      <c r="D28" s="3">
        <f t="shared" si="9"/>
        <v>51.606675567764377</v>
      </c>
      <c r="E28" s="3">
        <f t="shared" si="10"/>
        <v>115.24461176421387</v>
      </c>
      <c r="F28" s="3">
        <f t="shared" si="11"/>
        <v>-86.362063803550512</v>
      </c>
      <c r="G28" s="2">
        <f t="shared" si="1"/>
        <v>3.1148149059189456E-38</v>
      </c>
      <c r="H28" s="2">
        <f t="shared" si="12"/>
        <v>3.673771003146812E-38</v>
      </c>
      <c r="I28" s="2">
        <f t="shared" si="2"/>
        <v>3.7083864182098942E-42</v>
      </c>
      <c r="J28" s="2">
        <f t="shared" si="3"/>
        <v>1.367146565374454E-117</v>
      </c>
      <c r="K28" s="2">
        <f t="shared" si="4"/>
        <v>1.5014715114178531E-25</v>
      </c>
      <c r="L28" s="4">
        <f t="shared" si="5"/>
        <v>2.6137010661904384E-25</v>
      </c>
      <c r="M28" s="2">
        <f t="shared" si="13"/>
        <v>1.2481435207982642E-29</v>
      </c>
      <c r="N28" s="4">
        <f t="shared" si="6"/>
        <v>1.9701479483859214E-29</v>
      </c>
      <c r="O28" s="2">
        <f t="shared" si="7"/>
        <v>3.1144440672771247E-38</v>
      </c>
      <c r="P28" s="2">
        <f t="shared" si="8"/>
        <v>1.2481435207978934E-29</v>
      </c>
    </row>
    <row r="29" spans="2:16" x14ac:dyDescent="0.2">
      <c r="B29" s="1">
        <v>24</v>
      </c>
      <c r="C29" s="3">
        <f t="shared" si="0"/>
        <v>3.1780538303479458</v>
      </c>
      <c r="D29" s="3">
        <f t="shared" si="9"/>
        <v>54.784729398112326</v>
      </c>
      <c r="E29" s="3">
        <f t="shared" si="10"/>
        <v>120.25524705831013</v>
      </c>
      <c r="F29" s="3">
        <f t="shared" si="11"/>
        <v>-84.5294823398022</v>
      </c>
      <c r="G29" s="2">
        <f t="shared" si="1"/>
        <v>1.9467593161993447E-37</v>
      </c>
      <c r="H29" s="2">
        <f t="shared" si="12"/>
        <v>2.3141364165140257E-37</v>
      </c>
      <c r="I29" s="2">
        <f t="shared" si="2"/>
        <v>2.6640393607285579E-41</v>
      </c>
      <c r="J29" s="2">
        <f t="shared" si="3"/>
        <v>2.3913488536826827E-116</v>
      </c>
      <c r="K29" s="2">
        <f t="shared" si="4"/>
        <v>3.4879564196774522E-25</v>
      </c>
      <c r="L29" s="4">
        <f t="shared" si="5"/>
        <v>6.1016574858678906E-25</v>
      </c>
      <c r="M29" s="2">
        <f t="shared" si="13"/>
        <v>3.3641529768694202E-29</v>
      </c>
      <c r="N29" s="4">
        <f t="shared" si="6"/>
        <v>5.3343009252553418E-29</v>
      </c>
      <c r="O29" s="2">
        <f t="shared" si="7"/>
        <v>1.946492912263272E-37</v>
      </c>
      <c r="P29" s="2">
        <f t="shared" si="8"/>
        <v>3.3641529768667561E-29</v>
      </c>
    </row>
    <row r="30" spans="2:16" x14ac:dyDescent="0.2">
      <c r="B30" s="1">
        <v>25</v>
      </c>
      <c r="C30" s="3">
        <f t="shared" si="0"/>
        <v>3.2188758248682006</v>
      </c>
      <c r="D30" s="3">
        <f t="shared" si="9"/>
        <v>58.003605222980525</v>
      </c>
      <c r="E30" s="3">
        <f t="shared" si="10"/>
        <v>125.26588235240639</v>
      </c>
      <c r="F30" s="3">
        <f t="shared" si="11"/>
        <v>-82.737722870574132</v>
      </c>
      <c r="G30" s="2">
        <f t="shared" si="1"/>
        <v>1.1680555897196227E-36</v>
      </c>
      <c r="H30" s="2">
        <f t="shared" si="12"/>
        <v>1.3994692313710253E-36</v>
      </c>
      <c r="I30" s="2">
        <f t="shared" si="2"/>
        <v>1.8353664113443134E-40</v>
      </c>
      <c r="J30" s="2">
        <f t="shared" si="3"/>
        <v>4.0114599877916439E-115</v>
      </c>
      <c r="K30" s="2">
        <f t="shared" si="4"/>
        <v>8.0488022985285695E-25</v>
      </c>
      <c r="L30" s="4">
        <f t="shared" si="5"/>
        <v>1.415045978439646E-24</v>
      </c>
      <c r="M30" s="2">
        <f t="shared" si="13"/>
        <v>8.9966916421667741E-29</v>
      </c>
      <c r="N30" s="4">
        <f t="shared" si="6"/>
        <v>1.4330992567422116E-28</v>
      </c>
      <c r="O30" s="2">
        <f t="shared" si="7"/>
        <v>1.1678720530784883E-36</v>
      </c>
      <c r="P30" s="2">
        <f t="shared" si="8"/>
        <v>8.9966916421484205E-29</v>
      </c>
    </row>
    <row r="31" spans="2:16" x14ac:dyDescent="0.2">
      <c r="B31" s="1">
        <v>26</v>
      </c>
      <c r="C31" s="3">
        <f t="shared" si="0"/>
        <v>3.2580965380214821</v>
      </c>
      <c r="D31" s="3">
        <f t="shared" si="9"/>
        <v>61.261701761002008</v>
      </c>
      <c r="E31" s="3">
        <f t="shared" si="10"/>
        <v>130.27651764650264</v>
      </c>
      <c r="F31" s="3">
        <f t="shared" si="11"/>
        <v>-80.985184114499361</v>
      </c>
      <c r="G31" s="2">
        <f t="shared" si="1"/>
        <v>6.7387822483824159E-36</v>
      </c>
      <c r="H31" s="2">
        <f t="shared" si="12"/>
        <v>8.1382514797534405E-36</v>
      </c>
      <c r="I31" s="2">
        <f t="shared" si="2"/>
        <v>1.2145807133896199E-39</v>
      </c>
      <c r="J31" s="2">
        <f t="shared" si="3"/>
        <v>6.4638113419596613E-114</v>
      </c>
      <c r="K31" s="2">
        <f t="shared" si="4"/>
        <v>1.8450057641444983E-24</v>
      </c>
      <c r="L31" s="4">
        <f t="shared" si="5"/>
        <v>3.2600517425841443E-24</v>
      </c>
      <c r="M31" s="2">
        <f t="shared" si="13"/>
        <v>2.3871836229871934E-28</v>
      </c>
      <c r="N31" s="4">
        <f t="shared" si="6"/>
        <v>3.820282879729405E-28</v>
      </c>
      <c r="O31" s="2">
        <f t="shared" si="7"/>
        <v>6.7375676676690266E-36</v>
      </c>
      <c r="P31" s="2">
        <f t="shared" si="8"/>
        <v>2.3871836229750476E-28</v>
      </c>
    </row>
    <row r="32" spans="2:16" x14ac:dyDescent="0.2">
      <c r="B32" s="1">
        <v>27</v>
      </c>
      <c r="C32" s="3">
        <f t="shared" si="0"/>
        <v>3.2958368660043291</v>
      </c>
      <c r="D32" s="3">
        <f t="shared" si="9"/>
        <v>64.557538627006338</v>
      </c>
      <c r="E32" s="3">
        <f t="shared" si="10"/>
        <v>135.2871529405989</v>
      </c>
      <c r="F32" s="3">
        <f t="shared" si="11"/>
        <v>-79.270385686407437</v>
      </c>
      <c r="G32" s="2">
        <f t="shared" si="1"/>
        <v>3.7437679157680009E-35</v>
      </c>
      <c r="H32" s="2">
        <f t="shared" si="12"/>
        <v>4.557593063743345E-35</v>
      </c>
      <c r="I32" s="2">
        <f t="shared" si="2"/>
        <v>7.7320366983103256E-39</v>
      </c>
      <c r="J32" s="2">
        <f t="shared" si="3"/>
        <v>1.0019454220319568E-112</v>
      </c>
      <c r="K32" s="2">
        <f t="shared" si="4"/>
        <v>4.2011719071659438E-24</v>
      </c>
      <c r="L32" s="4">
        <f t="shared" si="5"/>
        <v>7.4612236497500877E-24</v>
      </c>
      <c r="M32" s="2">
        <f t="shared" si="13"/>
        <v>6.2847022992444556E-28</v>
      </c>
      <c r="N32" s="4">
        <f t="shared" si="6"/>
        <v>1.0104985178973861E-27</v>
      </c>
      <c r="O32" s="2">
        <f t="shared" si="7"/>
        <v>3.7429947120981698E-35</v>
      </c>
      <c r="P32" s="2">
        <f t="shared" si="8"/>
        <v>6.2847022991671353E-28</v>
      </c>
    </row>
    <row r="33" spans="2:16" x14ac:dyDescent="0.2">
      <c r="B33" s="1">
        <v>28</v>
      </c>
      <c r="C33" s="3">
        <f t="shared" si="0"/>
        <v>3.3322045101752038</v>
      </c>
      <c r="D33" s="3">
        <f t="shared" si="9"/>
        <v>67.88974313718154</v>
      </c>
      <c r="E33" s="3">
        <f t="shared" si="10"/>
        <v>140.29778823469516</v>
      </c>
      <c r="F33" s="3">
        <f t="shared" si="11"/>
        <v>-77.591954902486378</v>
      </c>
      <c r="G33" s="2">
        <f t="shared" si="1"/>
        <v>2.005589954875728E-34</v>
      </c>
      <c r="H33" s="2">
        <f t="shared" si="12"/>
        <v>2.4613492612500623E-34</v>
      </c>
      <c r="I33" s="2">
        <f t="shared" si="2"/>
        <v>4.7415577988168336E-38</v>
      </c>
      <c r="J33" s="2">
        <f t="shared" si="3"/>
        <v>1.4961129268151894E-111</v>
      </c>
      <c r="K33" s="2">
        <f t="shared" si="4"/>
        <v>9.5027529144850202E-24</v>
      </c>
      <c r="L33" s="4">
        <f t="shared" si="5"/>
        <v>1.6963976564235108E-23</v>
      </c>
      <c r="M33" s="2">
        <f t="shared" si="13"/>
        <v>1.6416459100489627E-27</v>
      </c>
      <c r="N33" s="4">
        <f t="shared" si="6"/>
        <v>2.652144427946349E-27</v>
      </c>
      <c r="O33" s="2">
        <f t="shared" si="7"/>
        <v>2.0051157990958464E-34</v>
      </c>
      <c r="P33" s="2">
        <f t="shared" si="8"/>
        <v>1.6416459100015472E-27</v>
      </c>
    </row>
    <row r="34" spans="2:16" x14ac:dyDescent="0.2">
      <c r="B34" s="1">
        <v>29</v>
      </c>
      <c r="C34" s="3">
        <f t="shared" si="0"/>
        <v>3.3672958299864741</v>
      </c>
      <c r="D34" s="3">
        <f t="shared" si="9"/>
        <v>71.257038967168015</v>
      </c>
      <c r="E34" s="3">
        <f t="shared" si="10"/>
        <v>145.30842352879142</v>
      </c>
      <c r="F34" s="3">
        <f t="shared" si="11"/>
        <v>-75.948615438376592</v>
      </c>
      <c r="G34" s="2">
        <f t="shared" si="1"/>
        <v>1.0373741145908986E-33</v>
      </c>
      <c r="H34" s="2">
        <f t="shared" si="12"/>
        <v>1.2835090407159049E-33</v>
      </c>
      <c r="I34" s="2">
        <f t="shared" si="2"/>
        <v>2.8045400692393162E-37</v>
      </c>
      <c r="J34" s="2">
        <f t="shared" si="3"/>
        <v>2.1547827259468462E-110</v>
      </c>
      <c r="K34" s="2">
        <f t="shared" si="4"/>
        <v>2.1351809266469129E-23</v>
      </c>
      <c r="L34" s="4">
        <f t="shared" si="5"/>
        <v>3.8315785830704237E-23</v>
      </c>
      <c r="M34" s="2">
        <f t="shared" si="13"/>
        <v>4.2547119581829687E-27</v>
      </c>
      <c r="N34" s="4">
        <f t="shared" si="6"/>
        <v>6.9068563861293176E-27</v>
      </c>
      <c r="O34" s="2">
        <f t="shared" si="7"/>
        <v>1.0370936605839747E-33</v>
      </c>
      <c r="P34" s="2">
        <f t="shared" si="8"/>
        <v>4.2547119579025145E-27</v>
      </c>
    </row>
    <row r="35" spans="2:16" x14ac:dyDescent="0.2">
      <c r="B35" s="1">
        <v>30</v>
      </c>
      <c r="C35" s="3">
        <f t="shared" si="0"/>
        <v>3.4011973816621555</v>
      </c>
      <c r="D35" s="3">
        <f t="shared" si="9"/>
        <v>74.658236348830172</v>
      </c>
      <c r="E35" s="3">
        <f t="shared" si="10"/>
        <v>150.31905882288765</v>
      </c>
      <c r="F35" s="3">
        <f t="shared" si="11"/>
        <v>-74.339177525942517</v>
      </c>
      <c r="G35" s="2">
        <f t="shared" si="1"/>
        <v>5.1868705729543595E-33</v>
      </c>
      <c r="H35" s="2">
        <f t="shared" si="12"/>
        <v>6.4703796136702641E-33</v>
      </c>
      <c r="I35" s="2">
        <f t="shared" si="2"/>
        <v>1.6018872983714155E-36</v>
      </c>
      <c r="J35" s="2">
        <f t="shared" si="3"/>
        <v>2.9969375035954448E-109</v>
      </c>
      <c r="K35" s="2">
        <f t="shared" si="4"/>
        <v>4.7656943592824112E-23</v>
      </c>
      <c r="L35" s="4">
        <f t="shared" si="5"/>
        <v>8.5972729423528349E-23</v>
      </c>
      <c r="M35" s="2">
        <f t="shared" si="13"/>
        <v>1.0940992908779343E-26</v>
      </c>
      <c r="N35" s="4">
        <f t="shared" si="6"/>
        <v>1.7847849294908661E-26</v>
      </c>
      <c r="O35" s="2">
        <f t="shared" si="7"/>
        <v>5.1852686856559884E-33</v>
      </c>
      <c r="P35" s="2">
        <f t="shared" si="8"/>
        <v>1.0940992907177455E-26</v>
      </c>
    </row>
    <row r="36" spans="2:16" x14ac:dyDescent="0.2">
      <c r="B36" s="1">
        <v>31</v>
      </c>
      <c r="C36" s="3">
        <f t="shared" si="0"/>
        <v>3.4339872044851463</v>
      </c>
      <c r="D36" s="3">
        <f t="shared" si="9"/>
        <v>78.092223553315321</v>
      </c>
      <c r="E36" s="3">
        <f t="shared" si="10"/>
        <v>155.32969411698392</v>
      </c>
      <c r="F36" s="3">
        <f t="shared" si="11"/>
        <v>-72.762529436331405</v>
      </c>
      <c r="G36" s="2">
        <f t="shared" si="1"/>
        <v>2.5097760836875996E-32</v>
      </c>
      <c r="H36" s="2">
        <f t="shared" si="12"/>
        <v>3.1568140450546258E-32</v>
      </c>
      <c r="I36" s="2">
        <f t="shared" si="2"/>
        <v>8.845335935978745E-36</v>
      </c>
      <c r="J36" s="2">
        <f t="shared" si="3"/>
        <v>4.0296690324850417E-108</v>
      </c>
      <c r="K36" s="2">
        <f t="shared" si="4"/>
        <v>1.0566324699856107E-22</v>
      </c>
      <c r="L36" s="4">
        <f t="shared" si="5"/>
        <v>1.9163597642208942E-22</v>
      </c>
      <c r="M36" s="2">
        <f t="shared" si="13"/>
        <v>2.7915101321146016E-26</v>
      </c>
      <c r="N36" s="4">
        <f t="shared" si="6"/>
        <v>4.5762950616054674E-26</v>
      </c>
      <c r="O36" s="2">
        <f t="shared" si="7"/>
        <v>2.5088915500940016E-32</v>
      </c>
      <c r="P36" s="2">
        <f t="shared" si="8"/>
        <v>2.791510131230068E-26</v>
      </c>
    </row>
    <row r="37" spans="2:16" x14ac:dyDescent="0.2">
      <c r="B37" s="1">
        <v>32</v>
      </c>
      <c r="C37" s="3">
        <f t="shared" si="0"/>
        <v>3.4657359027997265</v>
      </c>
      <c r="D37" s="3">
        <f t="shared" si="9"/>
        <v>81.557959456115043</v>
      </c>
      <c r="E37" s="3">
        <f t="shared" si="10"/>
        <v>160.34032941108018</v>
      </c>
      <c r="F37" s="3">
        <f t="shared" si="11"/>
        <v>-71.217630045034866</v>
      </c>
      <c r="G37" s="2">
        <f t="shared" si="1"/>
        <v>1.1764575392285739E-31</v>
      </c>
      <c r="H37" s="2">
        <f t="shared" si="12"/>
        <v>1.4921389437340366E-31</v>
      </c>
      <c r="I37" s="2">
        <f t="shared" si="2"/>
        <v>4.7267263907887021E-35</v>
      </c>
      <c r="J37" s="2">
        <f t="shared" si="3"/>
        <v>5.2436089323283819E-107</v>
      </c>
      <c r="K37" s="2">
        <f t="shared" si="4"/>
        <v>2.3271693090204897E-22</v>
      </c>
      <c r="L37" s="4">
        <f t="shared" si="5"/>
        <v>4.2435290732413839E-22</v>
      </c>
      <c r="M37" s="2">
        <f t="shared" si="13"/>
        <v>7.0667150764351253E-26</v>
      </c>
      <c r="N37" s="4">
        <f t="shared" si="6"/>
        <v>1.1643010138040592E-25</v>
      </c>
      <c r="O37" s="2">
        <f t="shared" si="7"/>
        <v>1.175984866589495E-31</v>
      </c>
      <c r="P37" s="2">
        <f t="shared" si="8"/>
        <v>7.0667150717083994E-26</v>
      </c>
    </row>
    <row r="38" spans="2:16" x14ac:dyDescent="0.2">
      <c r="B38" s="1">
        <v>33</v>
      </c>
      <c r="C38" s="3">
        <f t="shared" si="0"/>
        <v>3.4965075614664802</v>
      </c>
      <c r="D38" s="3">
        <f t="shared" si="9"/>
        <v>85.05446701758153</v>
      </c>
      <c r="E38" s="3">
        <f t="shared" si="10"/>
        <v>165.35096470517644</v>
      </c>
      <c r="F38" s="3">
        <f t="shared" si="11"/>
        <v>-69.703502312405092</v>
      </c>
      <c r="G38" s="2">
        <f t="shared" si="1"/>
        <v>5.3475342692207829E-31</v>
      </c>
      <c r="H38" s="2">
        <f t="shared" si="12"/>
        <v>6.8396732129548191E-31</v>
      </c>
      <c r="I38" s="2">
        <f t="shared" si="2"/>
        <v>2.446776014055279E-34</v>
      </c>
      <c r="J38" s="2">
        <f t="shared" si="3"/>
        <v>6.6097394440761706E-106</v>
      </c>
      <c r="K38" s="2">
        <f t="shared" ref="K38:K68" si="14">L38-L37</f>
        <v>5.0914123568866685E-22</v>
      </c>
      <c r="L38" s="4">
        <f t="shared" si="5"/>
        <v>9.3349414301280525E-22</v>
      </c>
      <c r="M38" s="2">
        <f t="shared" si="13"/>
        <v>1.7749734302837449E-25</v>
      </c>
      <c r="N38" s="4">
        <f t="shared" si="6"/>
        <v>2.9392744440878041E-25</v>
      </c>
      <c r="O38" s="2">
        <f t="shared" si="7"/>
        <v>5.3450874932067276E-31</v>
      </c>
      <c r="P38" s="2">
        <f t="shared" si="8"/>
        <v>1.7749734278369688E-25</v>
      </c>
    </row>
    <row r="39" spans="2:16" x14ac:dyDescent="0.2">
      <c r="B39" s="1">
        <v>34</v>
      </c>
      <c r="C39" s="3">
        <f t="shared" si="0"/>
        <v>3.5263605246161616</v>
      </c>
      <c r="D39" s="3">
        <f t="shared" si="9"/>
        <v>88.580827542197696</v>
      </c>
      <c r="E39" s="3">
        <f t="shared" si="10"/>
        <v>170.3615999992727</v>
      </c>
      <c r="F39" s="3">
        <f t="shared" si="11"/>
        <v>-68.219227542924997</v>
      </c>
      <c r="G39" s="2">
        <f t="shared" si="1"/>
        <v>2.3592062952444641E-30</v>
      </c>
      <c r="H39" s="2">
        <f t="shared" si="12"/>
        <v>3.043173616539946E-30</v>
      </c>
      <c r="I39" s="2">
        <f t="shared" si="2"/>
        <v>1.2280445011720786E-33</v>
      </c>
      <c r="J39" s="2">
        <f t="shared" si="3"/>
        <v>8.078487883902028E-105</v>
      </c>
      <c r="K39" s="2">
        <f t="shared" si="14"/>
        <v>1.1065086864370646E-21</v>
      </c>
      <c r="L39" s="4">
        <f t="shared" si="5"/>
        <v>2.0400028294498698E-21</v>
      </c>
      <c r="M39" s="2">
        <f t="shared" si="13"/>
        <v>4.4234592973984452E-25</v>
      </c>
      <c r="N39" s="4">
        <f t="shared" si="6"/>
        <v>7.3627337414862488E-25</v>
      </c>
      <c r="O39" s="2">
        <f t="shared" si="7"/>
        <v>2.3579782507432921E-30</v>
      </c>
      <c r="P39" s="2">
        <f t="shared" si="8"/>
        <v>4.4234592851180006E-25</v>
      </c>
    </row>
    <row r="40" spans="2:16" x14ac:dyDescent="0.2">
      <c r="B40" s="1">
        <v>35</v>
      </c>
      <c r="C40" s="3">
        <f t="shared" si="0"/>
        <v>3.5553480614894135</v>
      </c>
      <c r="D40" s="3">
        <f t="shared" si="9"/>
        <v>92.136175603687107</v>
      </c>
      <c r="E40" s="3">
        <f t="shared" si="10"/>
        <v>175.37223529336893</v>
      </c>
      <c r="F40" s="3">
        <f t="shared" si="11"/>
        <v>-66.763940310318176</v>
      </c>
      <c r="G40" s="2">
        <f t="shared" si="1"/>
        <v>1.0110884122476062E-29</v>
      </c>
      <c r="H40" s="2">
        <f t="shared" si="12"/>
        <v>1.3154057739016007E-29</v>
      </c>
      <c r="I40" s="2">
        <f t="shared" si="2"/>
        <v>5.9812990998263286E-33</v>
      </c>
      <c r="J40" s="2">
        <f t="shared" si="3"/>
        <v>9.5817081339636805E-104</v>
      </c>
      <c r="K40" s="2">
        <f t="shared" si="14"/>
        <v>2.3887882140015778E-21</v>
      </c>
      <c r="L40" s="4">
        <f t="shared" si="5"/>
        <v>4.4287910434514476E-21</v>
      </c>
      <c r="M40" s="2">
        <f t="shared" si="13"/>
        <v>1.0937753202311514E-24</v>
      </c>
      <c r="N40" s="4">
        <f t="shared" si="6"/>
        <v>1.8300486943797762E-24</v>
      </c>
      <c r="O40" s="2">
        <f t="shared" si="7"/>
        <v>1.0104902823376236E-29</v>
      </c>
      <c r="P40" s="2">
        <f t="shared" si="8"/>
        <v>1.0937753142498523E-24</v>
      </c>
    </row>
    <row r="41" spans="2:16" x14ac:dyDescent="0.2">
      <c r="B41" s="1">
        <v>36</v>
      </c>
      <c r="C41" s="3">
        <f t="shared" si="0"/>
        <v>3.5835189384561099</v>
      </c>
      <c r="D41" s="3">
        <f t="shared" si="9"/>
        <v>95.719694542143216</v>
      </c>
      <c r="E41" s="3">
        <f t="shared" si="10"/>
        <v>180.38287058746519</v>
      </c>
      <c r="F41" s="3">
        <f t="shared" si="11"/>
        <v>-65.336823954678025</v>
      </c>
      <c r="G41" s="2">
        <f t="shared" si="1"/>
        <v>4.2128683843650516E-29</v>
      </c>
      <c r="H41" s="2">
        <f t="shared" si="12"/>
        <v>5.5282741582666526E-29</v>
      </c>
      <c r="I41" s="2">
        <f t="shared" si="2"/>
        <v>2.8293890349668055E-32</v>
      </c>
      <c r="J41" s="2">
        <f t="shared" si="3"/>
        <v>1.1037663990155846E-102</v>
      </c>
      <c r="K41" s="2">
        <f t="shared" si="14"/>
        <v>5.1227921230120926E-21</v>
      </c>
      <c r="L41" s="4">
        <f t="shared" si="5"/>
        <v>9.5515831664635402E-21</v>
      </c>
      <c r="M41" s="2">
        <f t="shared" si="13"/>
        <v>2.6834290127392794E-24</v>
      </c>
      <c r="N41" s="4">
        <f t="shared" si="6"/>
        <v>4.5134777071190556E-24</v>
      </c>
      <c r="O41" s="2">
        <f t="shared" si="7"/>
        <v>4.2100389953300847E-29</v>
      </c>
      <c r="P41" s="2">
        <f t="shared" si="8"/>
        <v>2.683428984445389E-24</v>
      </c>
    </row>
    <row r="42" spans="2:16" x14ac:dyDescent="0.2">
      <c r="B42" s="1">
        <v>37</v>
      </c>
      <c r="C42" s="3">
        <f t="shared" si="0"/>
        <v>3.6109179126442243</v>
      </c>
      <c r="D42" s="3">
        <f t="shared" si="9"/>
        <v>99.330612454787442</v>
      </c>
      <c r="E42" s="3">
        <f t="shared" si="10"/>
        <v>185.39350588156145</v>
      </c>
      <c r="F42" s="3">
        <f t="shared" si="11"/>
        <v>-63.937106573225989</v>
      </c>
      <c r="G42" s="2">
        <f t="shared" si="1"/>
        <v>1.7079196152831356E-28</v>
      </c>
      <c r="H42" s="2">
        <f t="shared" si="12"/>
        <v>2.2607470311098007E-28</v>
      </c>
      <c r="I42" s="2">
        <f t="shared" si="2"/>
        <v>1.3008892033583428E-31</v>
      </c>
      <c r="J42" s="2">
        <f t="shared" si="3"/>
        <v>1.2358551830362629E-101</v>
      </c>
      <c r="K42" s="2">
        <f t="shared" si="14"/>
        <v>1.0912947972666963E-20</v>
      </c>
      <c r="L42" s="4">
        <f t="shared" si="5"/>
        <v>2.0464531139130503E-20</v>
      </c>
      <c r="M42" s="2">
        <f t="shared" si="13"/>
        <v>6.5320275901720471E-24</v>
      </c>
      <c r="N42" s="4">
        <f t="shared" si="6"/>
        <v>1.1045505297291103E-23</v>
      </c>
      <c r="O42" s="2">
        <f t="shared" si="7"/>
        <v>1.7066187260797772E-28</v>
      </c>
      <c r="P42" s="2">
        <f t="shared" si="8"/>
        <v>6.5320274600831267E-24</v>
      </c>
    </row>
    <row r="43" spans="2:16" x14ac:dyDescent="0.2">
      <c r="B43" s="1">
        <v>38</v>
      </c>
      <c r="C43" s="3">
        <f t="shared" si="0"/>
        <v>3.6375861597263857</v>
      </c>
      <c r="D43" s="3">
        <f t="shared" si="9"/>
        <v>102.96819861451382</v>
      </c>
      <c r="E43" s="3">
        <f t="shared" si="10"/>
        <v>190.40414117565771</v>
      </c>
      <c r="F43" s="3">
        <f t="shared" si="11"/>
        <v>-62.564057438856111</v>
      </c>
      <c r="G43" s="2">
        <f t="shared" si="1"/>
        <v>6.7417879550650687E-28</v>
      </c>
      <c r="H43" s="2">
        <f t="shared" si="12"/>
        <v>9.002534986174869E-28</v>
      </c>
      <c r="I43" s="2">
        <f t="shared" si="2"/>
        <v>5.8177537283316653E-31</v>
      </c>
      <c r="J43" s="2">
        <f t="shared" si="3"/>
        <v>1.3459567630841489E-100</v>
      </c>
      <c r="K43" s="2">
        <f t="shared" si="14"/>
        <v>2.3093178014870165E-20</v>
      </c>
      <c r="L43" s="4">
        <f t="shared" si="5"/>
        <v>4.3557709154000668E-20</v>
      </c>
      <c r="M43" s="2">
        <f t="shared" si="13"/>
        <v>1.5776178798996978E-23</v>
      </c>
      <c r="N43" s="4">
        <f t="shared" si="6"/>
        <v>2.6821684096288079E-23</v>
      </c>
      <c r="O43" s="2">
        <f t="shared" si="7"/>
        <v>6.7359702013367373E-28</v>
      </c>
      <c r="P43" s="2">
        <f t="shared" si="8"/>
        <v>1.5776178217221605E-23</v>
      </c>
    </row>
    <row r="44" spans="2:16" x14ac:dyDescent="0.2">
      <c r="B44" s="1">
        <v>39</v>
      </c>
      <c r="C44" s="3">
        <f t="shared" si="0"/>
        <v>3.6635616461296463</v>
      </c>
      <c r="D44" s="3">
        <f t="shared" si="9"/>
        <v>106.63176026064347</v>
      </c>
      <c r="E44" s="3">
        <f t="shared" si="10"/>
        <v>195.41477646975397</v>
      </c>
      <c r="F44" s="3">
        <f t="shared" si="11"/>
        <v>-61.2169837908895</v>
      </c>
      <c r="G44" s="2">
        <f t="shared" si="1"/>
        <v>2.5929953673327207E-27</v>
      </c>
      <c r="H44" s="2">
        <f t="shared" si="12"/>
        <v>3.4932488659502074E-27</v>
      </c>
      <c r="I44" s="2">
        <f t="shared" si="2"/>
        <v>2.532433975862006E-30</v>
      </c>
      <c r="J44" s="2">
        <f t="shared" si="3"/>
        <v>1.4268167065048801E-99</v>
      </c>
      <c r="K44" s="2">
        <f t="shared" si="14"/>
        <v>4.8543556320092593E-20</v>
      </c>
      <c r="L44" s="4">
        <f t="shared" si="5"/>
        <v>9.2101265474093262E-20</v>
      </c>
      <c r="M44" s="2">
        <f t="shared" si="13"/>
        <v>3.7805200017095582E-23</v>
      </c>
      <c r="N44" s="4">
        <f t="shared" si="6"/>
        <v>6.4626884113383662E-23</v>
      </c>
      <c r="O44" s="2">
        <f t="shared" si="7"/>
        <v>2.5904629333568587E-27</v>
      </c>
      <c r="P44" s="2">
        <f t="shared" si="8"/>
        <v>3.7805197484661605E-23</v>
      </c>
    </row>
    <row r="45" spans="2:16" x14ac:dyDescent="0.2">
      <c r="B45" s="1">
        <v>40</v>
      </c>
      <c r="C45" s="3">
        <f t="shared" si="0"/>
        <v>3.6888794541139363</v>
      </c>
      <c r="D45" s="3">
        <f t="shared" si="9"/>
        <v>110.32063971475741</v>
      </c>
      <c r="E45" s="3">
        <f t="shared" si="10"/>
        <v>200.42541176385021</v>
      </c>
      <c r="F45" s="3">
        <f t="shared" si="11"/>
        <v>-59.895227950907199</v>
      </c>
      <c r="G45" s="2">
        <f t="shared" si="1"/>
        <v>9.7237326274975322E-27</v>
      </c>
      <c r="H45" s="2">
        <f t="shared" si="12"/>
        <v>1.3216981493447739E-26</v>
      </c>
      <c r="I45" s="2">
        <f t="shared" si="2"/>
        <v>1.0736775224132867E-29</v>
      </c>
      <c r="J45" s="2">
        <f t="shared" si="3"/>
        <v>1.4732078242420936E-98</v>
      </c>
      <c r="K45" s="2">
        <f t="shared" si="14"/>
        <v>1.0136446783349653E-19</v>
      </c>
      <c r="L45" s="4">
        <f t="shared" si="5"/>
        <v>1.9346573330758979E-19</v>
      </c>
      <c r="M45" s="2">
        <f t="shared" si="13"/>
        <v>8.9887059451383224E-23</v>
      </c>
      <c r="N45" s="4">
        <f t="shared" si="6"/>
        <v>1.5451394356476689E-22</v>
      </c>
      <c r="O45" s="2">
        <f t="shared" si="7"/>
        <v>9.7129958522733988E-27</v>
      </c>
      <c r="P45" s="2">
        <f t="shared" si="8"/>
        <v>8.9887048714607996E-23</v>
      </c>
    </row>
    <row r="46" spans="2:16" x14ac:dyDescent="0.2">
      <c r="B46" s="1">
        <v>41</v>
      </c>
      <c r="C46" s="3">
        <f t="shared" si="0"/>
        <v>3.713572066704308</v>
      </c>
      <c r="D46" s="3">
        <f t="shared" si="9"/>
        <v>114.03421178146171</v>
      </c>
      <c r="E46" s="3">
        <f t="shared" si="10"/>
        <v>205.43604705794647</v>
      </c>
      <c r="F46" s="3">
        <f t="shared" si="11"/>
        <v>-58.598164723515239</v>
      </c>
      <c r="G46" s="2">
        <f t="shared" si="1"/>
        <v>3.5574631564015759E-26</v>
      </c>
      <c r="H46" s="2">
        <f t="shared" si="12"/>
        <v>4.8791613057463498E-26</v>
      </c>
      <c r="I46" s="2">
        <f t="shared" si="2"/>
        <v>4.436429360904184E-29</v>
      </c>
      <c r="J46" s="2">
        <f t="shared" si="3"/>
        <v>1.4824829156450252E-97</v>
      </c>
      <c r="K46" s="2">
        <f t="shared" si="14"/>
        <v>2.1025492082205036E-19</v>
      </c>
      <c r="L46" s="4">
        <f t="shared" si="5"/>
        <v>4.0372065412964015E-19</v>
      </c>
      <c r="M46" s="2">
        <f t="shared" si="13"/>
        <v>2.1205021659233217E-22</v>
      </c>
      <c r="N46" s="4">
        <f t="shared" si="6"/>
        <v>3.6656416015709905E-22</v>
      </c>
      <c r="O46" s="2">
        <f t="shared" si="7"/>
        <v>3.5530267270406716E-26</v>
      </c>
      <c r="P46" s="2">
        <f t="shared" si="8"/>
        <v>2.1205017222803857E-22</v>
      </c>
    </row>
    <row r="47" spans="2:16" x14ac:dyDescent="0.2">
      <c r="B47" s="1">
        <v>42</v>
      </c>
      <c r="C47" s="3">
        <f t="shared" si="0"/>
        <v>3.7376696182833684</v>
      </c>
      <c r="D47" s="3">
        <f t="shared" si="9"/>
        <v>117.77188139974507</v>
      </c>
      <c r="E47" s="3">
        <f t="shared" si="10"/>
        <v>210.44668235204273</v>
      </c>
      <c r="F47" s="3">
        <f t="shared" si="11"/>
        <v>-57.325199047702341</v>
      </c>
      <c r="G47" s="2">
        <f t="shared" si="1"/>
        <v>1.2705225558577194E-25</v>
      </c>
      <c r="H47" s="2">
        <f t="shared" si="12"/>
        <v>1.7584386864323545E-25</v>
      </c>
      <c r="I47" s="2">
        <f t="shared" si="2"/>
        <v>1.7876200660113704E-28</v>
      </c>
      <c r="J47" s="2">
        <f t="shared" si="3"/>
        <v>1.4547998076449373E-96</v>
      </c>
      <c r="K47" s="2">
        <f t="shared" si="14"/>
        <v>4.3322435426711987E-19</v>
      </c>
      <c r="L47" s="4">
        <f t="shared" si="5"/>
        <v>8.3694500839676002E-19</v>
      </c>
      <c r="M47" s="2">
        <f t="shared" si="13"/>
        <v>4.9633646476018708E-22</v>
      </c>
      <c r="N47" s="4">
        <f t="shared" si="6"/>
        <v>8.6290062491728618E-22</v>
      </c>
      <c r="O47" s="2">
        <f t="shared" si="7"/>
        <v>1.2687349357917079E-25</v>
      </c>
      <c r="P47" s="2">
        <f t="shared" si="8"/>
        <v>4.9633628599818049E-22</v>
      </c>
    </row>
    <row r="48" spans="2:16" x14ac:dyDescent="0.2">
      <c r="B48" s="1">
        <v>43</v>
      </c>
      <c r="C48" s="3">
        <f t="shared" si="0"/>
        <v>3.7612001156935624</v>
      </c>
      <c r="D48" s="3">
        <f t="shared" si="9"/>
        <v>121.53308151543864</v>
      </c>
      <c r="E48" s="3">
        <f t="shared" si="10"/>
        <v>215.45731764613899</v>
      </c>
      <c r="F48" s="3">
        <f t="shared" si="11"/>
        <v>-56.075763869299649</v>
      </c>
      <c r="G48" s="2">
        <f t="shared" si="1"/>
        <v>4.4320554274106425E-25</v>
      </c>
      <c r="H48" s="2">
        <f t="shared" si="12"/>
        <v>6.190494113842997E-25</v>
      </c>
      <c r="I48" s="2">
        <f t="shared" si="2"/>
        <v>7.0282080297082326E-28</v>
      </c>
      <c r="J48" s="2">
        <f t="shared" si="3"/>
        <v>1.3929979399721415E-95</v>
      </c>
      <c r="K48" s="2">
        <f t="shared" si="14"/>
        <v>8.8671861967414102E-19</v>
      </c>
      <c r="L48" s="4">
        <f t="shared" si="5"/>
        <v>1.723663628070901E-18</v>
      </c>
      <c r="M48" s="2">
        <f t="shared" si="13"/>
        <v>1.1526821358874402E-21</v>
      </c>
      <c r="N48" s="4">
        <f t="shared" si="6"/>
        <v>2.0155827608047264E-21</v>
      </c>
      <c r="O48" s="2">
        <f t="shared" si="7"/>
        <v>4.4250272193809342E-25</v>
      </c>
      <c r="P48" s="2">
        <f t="shared" si="8"/>
        <v>1.1526814330666373E-21</v>
      </c>
    </row>
    <row r="49" spans="2:16" x14ac:dyDescent="0.2">
      <c r="B49" s="1">
        <v>44</v>
      </c>
      <c r="C49" s="3">
        <f t="shared" si="0"/>
        <v>3.784189633918261</v>
      </c>
      <c r="D49" s="3">
        <f t="shared" si="9"/>
        <v>125.3172711493569</v>
      </c>
      <c r="E49" s="3">
        <f t="shared" si="10"/>
        <v>220.46795294023525</v>
      </c>
      <c r="F49" s="3">
        <f t="shared" si="11"/>
        <v>-54.849318209121648</v>
      </c>
      <c r="G49" s="2">
        <f t="shared" si="1"/>
        <v>1.5109279866172743E-24</v>
      </c>
      <c r="H49" s="2">
        <f t="shared" si="12"/>
        <v>2.129977398001574E-24</v>
      </c>
      <c r="I49" s="2">
        <f t="shared" si="2"/>
        <v>2.6975916114027211E-27</v>
      </c>
      <c r="J49" s="2">
        <f t="shared" si="3"/>
        <v>1.3021647488300905E-94</v>
      </c>
      <c r="K49" s="2">
        <f t="shared" si="14"/>
        <v>1.8028727085894683E-18</v>
      </c>
      <c r="L49" s="4">
        <f t="shared" si="5"/>
        <v>3.5265363366603695E-18</v>
      </c>
      <c r="M49" s="2">
        <f t="shared" si="13"/>
        <v>2.6560659869705337E-21</v>
      </c>
      <c r="N49" s="4">
        <f t="shared" si="6"/>
        <v>4.6716487477752601E-21</v>
      </c>
      <c r="O49" s="2">
        <f t="shared" si="7"/>
        <v>1.5082303950058716E-24</v>
      </c>
      <c r="P49" s="2">
        <f t="shared" si="8"/>
        <v>2.6560632893789224E-21</v>
      </c>
    </row>
    <row r="50" spans="2:16" x14ac:dyDescent="0.2">
      <c r="B50" s="1">
        <v>45</v>
      </c>
      <c r="C50" s="3">
        <f t="shared" si="0"/>
        <v>3.8066624897703196</v>
      </c>
      <c r="D50" s="3">
        <f t="shared" si="9"/>
        <v>129.12393363912722</v>
      </c>
      <c r="E50" s="3">
        <f t="shared" si="10"/>
        <v>225.47858823433151</v>
      </c>
      <c r="F50" s="3">
        <f t="shared" si="11"/>
        <v>-53.645345404795705</v>
      </c>
      <c r="G50" s="2">
        <f t="shared" si="1"/>
        <v>5.0364266220576164E-24</v>
      </c>
      <c r="H50" s="2">
        <f t="shared" si="12"/>
        <v>7.1664040200591908E-24</v>
      </c>
      <c r="I50" s="2">
        <f t="shared" si="2"/>
        <v>1.0113323845102017E-26</v>
      </c>
      <c r="J50" s="2">
        <f t="shared" si="3"/>
        <v>1.1889773289975429E-93</v>
      </c>
      <c r="K50" s="2">
        <f t="shared" si="14"/>
        <v>3.6412506341796705E-18</v>
      </c>
      <c r="L50" s="4">
        <f t="shared" si="5"/>
        <v>7.16778697084004E-18</v>
      </c>
      <c r="M50" s="2">
        <f t="shared" si="13"/>
        <v>6.0724518220134291E-21</v>
      </c>
      <c r="N50" s="4">
        <f t="shared" si="6"/>
        <v>1.0744100569788689E-20</v>
      </c>
      <c r="O50" s="2">
        <f t="shared" si="7"/>
        <v>5.0263132982125145E-24</v>
      </c>
      <c r="P50" s="2">
        <f t="shared" si="8"/>
        <v>6.0724417086895842E-21</v>
      </c>
    </row>
    <row r="51" spans="2:16" x14ac:dyDescent="0.2">
      <c r="B51" s="1">
        <v>46</v>
      </c>
      <c r="C51" s="3">
        <f t="shared" si="0"/>
        <v>3.8286413964890951</v>
      </c>
      <c r="D51" s="3">
        <f t="shared" si="9"/>
        <v>132.95257503561632</v>
      </c>
      <c r="E51" s="3">
        <f t="shared" si="10"/>
        <v>230.48922352842774</v>
      </c>
      <c r="F51" s="3">
        <f t="shared" si="11"/>
        <v>-52.463351507188577</v>
      </c>
      <c r="G51" s="2">
        <f t="shared" si="1"/>
        <v>1.6423130289317786E-23</v>
      </c>
      <c r="H51" s="2">
        <f t="shared" si="12"/>
        <v>2.3589534309376976E-23</v>
      </c>
      <c r="I51" s="2">
        <f t="shared" si="2"/>
        <v>3.7052011273935351E-26</v>
      </c>
      <c r="J51" s="2">
        <f t="shared" si="3"/>
        <v>1.0609318468867169E-92</v>
      </c>
      <c r="K51" s="2">
        <f t="shared" si="14"/>
        <v>7.3053723236332689E-18</v>
      </c>
      <c r="L51" s="4">
        <f t="shared" si="5"/>
        <v>1.4473159294473309E-17</v>
      </c>
      <c r="M51" s="2">
        <f t="shared" si="13"/>
        <v>1.377479728574329E-20</v>
      </c>
      <c r="N51" s="4">
        <f t="shared" si="6"/>
        <v>2.4518897855531979E-20</v>
      </c>
      <c r="O51" s="2">
        <f t="shared" si="7"/>
        <v>1.638607827804385E-23</v>
      </c>
      <c r="P51" s="2">
        <f t="shared" si="8"/>
        <v>1.3774760233732017E-20</v>
      </c>
    </row>
    <row r="52" spans="2:16" x14ac:dyDescent="0.2">
      <c r="B52" s="1">
        <v>47</v>
      </c>
      <c r="C52" s="3">
        <f t="shared" si="0"/>
        <v>3.8501476017100584</v>
      </c>
      <c r="D52" s="3">
        <f t="shared" si="9"/>
        <v>136.80272263732638</v>
      </c>
      <c r="E52" s="3">
        <f t="shared" si="10"/>
        <v>235.499858822524</v>
      </c>
      <c r="F52" s="3">
        <f t="shared" si="11"/>
        <v>-51.302863814802379</v>
      </c>
      <c r="G52" s="2">
        <f t="shared" si="1"/>
        <v>5.2414245604205735E-23</v>
      </c>
      <c r="H52" s="2">
        <f t="shared" si="12"/>
        <v>7.6003779913582709E-23</v>
      </c>
      <c r="I52" s="2">
        <f t="shared" si="2"/>
        <v>1.3271946966958982E-25</v>
      </c>
      <c r="J52" s="2">
        <f t="shared" si="3"/>
        <v>9.2557696409010617E-92</v>
      </c>
      <c r="K52" s="2">
        <f t="shared" si="14"/>
        <v>1.4559297164334366E-17</v>
      </c>
      <c r="L52" s="4">
        <f t="shared" si="5"/>
        <v>2.9032456458807675E-17</v>
      </c>
      <c r="M52" s="2">
        <f t="shared" si="13"/>
        <v>3.1002896984206311E-20</v>
      </c>
      <c r="N52" s="4">
        <f t="shared" si="6"/>
        <v>5.5521794839738287E-20</v>
      </c>
      <c r="O52" s="2">
        <f t="shared" si="7"/>
        <v>5.2281526134536145E-23</v>
      </c>
      <c r="P52" s="2">
        <f t="shared" si="8"/>
        <v>3.1002764264736641E-20</v>
      </c>
    </row>
    <row r="53" spans="2:16" x14ac:dyDescent="0.2">
      <c r="B53" s="1">
        <v>48</v>
      </c>
      <c r="C53" s="3">
        <f t="shared" si="0"/>
        <v>3.8712010109078911</v>
      </c>
      <c r="D53" s="3">
        <f t="shared" si="9"/>
        <v>140.67392364823428</v>
      </c>
      <c r="E53" s="3">
        <f t="shared" si="10"/>
        <v>240.51049411662027</v>
      </c>
      <c r="F53" s="3">
        <f t="shared" si="11"/>
        <v>-50.163429531614014</v>
      </c>
      <c r="G53" s="2">
        <f t="shared" si="1"/>
        <v>1.6379451751314293E-22</v>
      </c>
      <c r="H53" s="2">
        <f t="shared" si="12"/>
        <v>2.3979829742672565E-22</v>
      </c>
      <c r="I53" s="2">
        <f t="shared" si="2"/>
        <v>4.6500608307029725E-25</v>
      </c>
      <c r="J53" s="2">
        <f t="shared" si="3"/>
        <v>7.898505908461283E-91</v>
      </c>
      <c r="K53" s="2">
        <f t="shared" si="14"/>
        <v>2.8823368897531118E-17</v>
      </c>
      <c r="L53" s="4">
        <f t="shared" si="5"/>
        <v>5.7855825356338792E-17</v>
      </c>
      <c r="M53" s="2">
        <f t="shared" si="13"/>
        <v>6.923333652624182E-20</v>
      </c>
      <c r="N53" s="4">
        <f t="shared" si="6"/>
        <v>1.2475513136598011E-19</v>
      </c>
      <c r="O53" s="2">
        <f t="shared" si="7"/>
        <v>1.6332951143007264E-22</v>
      </c>
      <c r="P53" s="2">
        <f t="shared" si="8"/>
        <v>6.9232871520158752E-20</v>
      </c>
    </row>
    <row r="54" spans="2:16" x14ac:dyDescent="0.2">
      <c r="B54" s="1">
        <v>49</v>
      </c>
      <c r="C54" s="3">
        <f t="shared" si="0"/>
        <v>3.8918202981106265</v>
      </c>
      <c r="D54" s="3">
        <f t="shared" si="9"/>
        <v>144.5657439463449</v>
      </c>
      <c r="E54" s="3">
        <f t="shared" si="10"/>
        <v>245.52112941071653</v>
      </c>
      <c r="F54" s="3">
        <f t="shared" si="11"/>
        <v>-49.044614535628369</v>
      </c>
      <c r="G54" s="2">
        <f t="shared" si="1"/>
        <v>5.0141178830554737E-22</v>
      </c>
      <c r="H54" s="2">
        <f t="shared" si="12"/>
        <v>7.4121008573227307E-22</v>
      </c>
      <c r="I54" s="2">
        <f t="shared" si="2"/>
        <v>1.5943065705266988E-24</v>
      </c>
      <c r="J54" s="2">
        <f t="shared" si="3"/>
        <v>6.5958812220774469E-90</v>
      </c>
      <c r="K54" s="2">
        <f t="shared" si="14"/>
        <v>5.6683328561591884E-17</v>
      </c>
      <c r="L54" s="4">
        <f t="shared" si="5"/>
        <v>1.1453915391793068E-16</v>
      </c>
      <c r="M54" s="2">
        <f t="shared" si="13"/>
        <v>1.5339958034385159E-19</v>
      </c>
      <c r="N54" s="4">
        <f t="shared" si="6"/>
        <v>2.781547117098317E-19</v>
      </c>
      <c r="O54" s="2">
        <f t="shared" si="7"/>
        <v>4.9981748173502071E-22</v>
      </c>
      <c r="P54" s="2">
        <f t="shared" si="8"/>
        <v>1.5339798603728107E-19</v>
      </c>
    </row>
    <row r="55" spans="2:16" x14ac:dyDescent="0.2">
      <c r="B55" s="1">
        <v>50</v>
      </c>
      <c r="C55" s="3">
        <f t="shared" si="0"/>
        <v>3.912023005428146</v>
      </c>
      <c r="D55" s="3">
        <f t="shared" si="9"/>
        <v>148.47776695177305</v>
      </c>
      <c r="E55" s="3">
        <f t="shared" si="10"/>
        <v>250.53176470481279</v>
      </c>
      <c r="F55" s="3">
        <f t="shared" si="11"/>
        <v>-47.946002246960262</v>
      </c>
      <c r="G55" s="2">
        <f t="shared" si="1"/>
        <v>1.5042353649166383E-21</v>
      </c>
      <c r="H55" s="2">
        <f t="shared" si="12"/>
        <v>2.2454454506489116E-21</v>
      </c>
      <c r="I55" s="2">
        <f t="shared" si="2"/>
        <v>5.3512431126031694E-24</v>
      </c>
      <c r="J55" s="2">
        <f t="shared" si="3"/>
        <v>5.3923325196088665E-89</v>
      </c>
      <c r="K55" s="2">
        <f t="shared" si="14"/>
        <v>1.1073176583825642E-16</v>
      </c>
      <c r="L55" s="4">
        <f t="shared" si="5"/>
        <v>2.252709197561871E-16</v>
      </c>
      <c r="M55" s="2">
        <f t="shared" si="13"/>
        <v>3.3723217811488306E-19</v>
      </c>
      <c r="N55" s="4">
        <f t="shared" si="6"/>
        <v>6.1538688982471475E-19</v>
      </c>
      <c r="O55" s="2">
        <f t="shared" si="7"/>
        <v>1.4988841218040353E-21</v>
      </c>
      <c r="P55" s="2">
        <f t="shared" si="8"/>
        <v>3.3722682687177047E-19</v>
      </c>
    </row>
    <row r="56" spans="2:16" x14ac:dyDescent="0.2">
      <c r="B56" s="1">
        <v>51</v>
      </c>
      <c r="C56" s="3">
        <f t="shared" si="0"/>
        <v>3.9318256327243257</v>
      </c>
      <c r="D56" s="3">
        <f t="shared" si="9"/>
        <v>152.40959258449737</v>
      </c>
      <c r="E56" s="3">
        <f t="shared" si="10"/>
        <v>255.54239999890902</v>
      </c>
      <c r="F56" s="3">
        <f t="shared" si="11"/>
        <v>-46.867192585588356</v>
      </c>
      <c r="G56" s="2">
        <f t="shared" si="1"/>
        <v>4.4242216615194199E-21</v>
      </c>
      <c r="H56" s="2">
        <f t="shared" si="12"/>
        <v>6.6696671121683315E-21</v>
      </c>
      <c r="I56" s="2">
        <f t="shared" si="2"/>
        <v>1.7590591546619156E-23</v>
      </c>
      <c r="J56" s="2">
        <f t="shared" si="3"/>
        <v>4.3174745776172169E-88</v>
      </c>
      <c r="K56" s="2">
        <f t="shared" si="14"/>
        <v>2.1487969694706487E-16</v>
      </c>
      <c r="L56" s="4">
        <f t="shared" si="5"/>
        <v>4.4015061670325197E-16</v>
      </c>
      <c r="M56" s="2">
        <f t="shared" si="13"/>
        <v>7.3557976084024126E-19</v>
      </c>
      <c r="N56" s="4">
        <f t="shared" si="6"/>
        <v>1.350966650664956E-18</v>
      </c>
      <c r="O56" s="2">
        <f t="shared" si="7"/>
        <v>4.4066310699728005E-21</v>
      </c>
      <c r="P56" s="2">
        <f t="shared" si="8"/>
        <v>7.355621702486946E-19</v>
      </c>
    </row>
    <row r="57" spans="2:16" x14ac:dyDescent="0.2">
      <c r="B57" s="1">
        <v>52</v>
      </c>
      <c r="C57" s="3">
        <f t="shared" si="0"/>
        <v>3.9512437185814275</v>
      </c>
      <c r="D57" s="3">
        <f t="shared" si="9"/>
        <v>156.3608363030788</v>
      </c>
      <c r="E57" s="3">
        <f t="shared" si="10"/>
        <v>260.55303529300528</v>
      </c>
      <c r="F57" s="3">
        <f t="shared" si="11"/>
        <v>-45.807801010073518</v>
      </c>
      <c r="G57" s="2">
        <f t="shared" si="1"/>
        <v>1.2762177869767671E-20</v>
      </c>
      <c r="H57" s="2">
        <f t="shared" si="12"/>
        <v>1.9431844981936003E-20</v>
      </c>
      <c r="I57" s="2">
        <f t="shared" si="2"/>
        <v>5.6652052186906841E-23</v>
      </c>
      <c r="J57" s="2">
        <f t="shared" si="3"/>
        <v>3.3868719231855328E-87</v>
      </c>
      <c r="K57" s="2">
        <f t="shared" si="14"/>
        <v>4.1421404164209778E-16</v>
      </c>
      <c r="L57" s="4">
        <f t="shared" si="5"/>
        <v>8.5436465834534975E-16</v>
      </c>
      <c r="M57" s="2">
        <f t="shared" si="13"/>
        <v>1.5919391526148973E-18</v>
      </c>
      <c r="N57" s="4">
        <f t="shared" si="6"/>
        <v>2.9429058032798534E-18</v>
      </c>
      <c r="O57" s="2">
        <f t="shared" si="7"/>
        <v>1.2705525817580764E-20</v>
      </c>
      <c r="P57" s="2">
        <f t="shared" si="8"/>
        <v>1.5918825005627104E-18</v>
      </c>
    </row>
    <row r="58" spans="2:16" x14ac:dyDescent="0.2">
      <c r="B58" s="1">
        <v>53</v>
      </c>
      <c r="C58" s="3">
        <f t="shared" si="0"/>
        <v>3.970291913552122</v>
      </c>
      <c r="D58" s="3">
        <f t="shared" si="9"/>
        <v>160.33112821663093</v>
      </c>
      <c r="E58" s="3">
        <f t="shared" si="10"/>
        <v>265.56367058710157</v>
      </c>
      <c r="F58" s="3">
        <f t="shared" si="11"/>
        <v>-44.76745762952936</v>
      </c>
      <c r="G58" s="2">
        <f t="shared" si="1"/>
        <v>3.6119371329532015E-20</v>
      </c>
      <c r="H58" s="2">
        <f t="shared" si="12"/>
        <v>5.5551216311468018E-20</v>
      </c>
      <c r="I58" s="2">
        <f t="shared" si="2"/>
        <v>1.7882179402837051E-22</v>
      </c>
      <c r="J58" s="2">
        <f t="shared" si="3"/>
        <v>2.6040171059751338E-86</v>
      </c>
      <c r="K58" s="2">
        <f t="shared" si="14"/>
        <v>7.9315949825193013E-16</v>
      </c>
      <c r="L58" s="4">
        <f t="shared" si="5"/>
        <v>1.6475241565972799E-15</v>
      </c>
      <c r="M58" s="2">
        <f t="shared" si="13"/>
        <v>3.4183701466847359E-18</v>
      </c>
      <c r="N58" s="4">
        <f t="shared" si="6"/>
        <v>6.3612759499645892E-18</v>
      </c>
      <c r="O58" s="2">
        <f t="shared" si="7"/>
        <v>3.5940549535503646E-20</v>
      </c>
      <c r="P58" s="2">
        <f t="shared" si="8"/>
        <v>3.4181913248907073E-18</v>
      </c>
    </row>
    <row r="59" spans="2:16" x14ac:dyDescent="0.2">
      <c r="B59" s="1">
        <v>54</v>
      </c>
      <c r="C59" s="3">
        <f t="shared" si="0"/>
        <v>3.9889840465642745</v>
      </c>
      <c r="D59" s="3">
        <f t="shared" si="9"/>
        <v>164.3201122631952</v>
      </c>
      <c r="E59" s="3">
        <f t="shared" si="10"/>
        <v>270.5743058811978</v>
      </c>
      <c r="F59" s="3">
        <f t="shared" si="11"/>
        <v>-43.745806381997397</v>
      </c>
      <c r="G59" s="2">
        <f t="shared" si="1"/>
        <v>1.00331587026476E-19</v>
      </c>
      <c r="H59" s="2">
        <f t="shared" si="12"/>
        <v>1.5588280333794401E-19</v>
      </c>
      <c r="I59" s="2">
        <f t="shared" si="2"/>
        <v>5.5341254557146615E-22</v>
      </c>
      <c r="J59" s="2">
        <f t="shared" si="3"/>
        <v>1.9629949076076822E-85</v>
      </c>
      <c r="K59" s="2">
        <f t="shared" si="14"/>
        <v>1.5086987138255544E-15</v>
      </c>
      <c r="L59" s="4">
        <f t="shared" si="5"/>
        <v>3.1562228704228343E-15</v>
      </c>
      <c r="M59" s="2">
        <f t="shared" si="13"/>
        <v>7.2829552525969867E-18</v>
      </c>
      <c r="N59" s="4">
        <f t="shared" si="6"/>
        <v>1.3644231202561576E-17</v>
      </c>
      <c r="O59" s="2">
        <f t="shared" si="7"/>
        <v>9.9778174480904531E-20</v>
      </c>
      <c r="P59" s="2">
        <f t="shared" si="8"/>
        <v>7.2824018400514145E-18</v>
      </c>
    </row>
    <row r="60" spans="2:16" x14ac:dyDescent="0.2">
      <c r="B60" s="1">
        <v>55</v>
      </c>
      <c r="C60" s="3">
        <f t="shared" si="0"/>
        <v>4.0073331852324712</v>
      </c>
      <c r="D60" s="3">
        <f t="shared" si="9"/>
        <v>168.32744544842768</v>
      </c>
      <c r="E60" s="3">
        <f t="shared" si="10"/>
        <v>275.58494117529403</v>
      </c>
      <c r="F60" s="3">
        <f t="shared" si="11"/>
        <v>-42.742504273133648</v>
      </c>
      <c r="G60" s="2">
        <f t="shared" si="1"/>
        <v>2.7363160098128855E-19</v>
      </c>
      <c r="H60" s="2">
        <f t="shared" si="12"/>
        <v>4.2951440431923256E-19</v>
      </c>
      <c r="I60" s="2">
        <f t="shared" si="2"/>
        <v>1.6797698442051598E-21</v>
      </c>
      <c r="J60" s="2">
        <f t="shared" si="3"/>
        <v>1.4513539045567929E-84</v>
      </c>
      <c r="K60" s="2">
        <f t="shared" si="14"/>
        <v>2.8506952365646942E-15</v>
      </c>
      <c r="L60" s="4">
        <f t="shared" si="5"/>
        <v>6.0069181069875285E-15</v>
      </c>
      <c r="M60" s="2">
        <f t="shared" si="13"/>
        <v>1.5395440831855864E-17</v>
      </c>
      <c r="N60" s="4">
        <f t="shared" si="6"/>
        <v>2.903967203441744E-17</v>
      </c>
      <c r="O60" s="2">
        <f t="shared" si="7"/>
        <v>2.7195183113708339E-19</v>
      </c>
      <c r="P60" s="2">
        <f t="shared" si="8"/>
        <v>1.539376106201166E-17</v>
      </c>
    </row>
    <row r="61" spans="2:16" x14ac:dyDescent="0.2">
      <c r="B61" s="1">
        <v>56</v>
      </c>
      <c r="C61" s="3">
        <f t="shared" si="0"/>
        <v>4.0253516907351496</v>
      </c>
      <c r="D61" s="3">
        <f t="shared" si="9"/>
        <v>172.35279713916282</v>
      </c>
      <c r="E61" s="3">
        <f t="shared" si="10"/>
        <v>280.59557646939032</v>
      </c>
      <c r="F61" s="3">
        <f t="shared" si="11"/>
        <v>-41.757220669772494</v>
      </c>
      <c r="G61" s="2">
        <f t="shared" si="1"/>
        <v>7.3294178834277188E-19</v>
      </c>
      <c r="H61" s="2">
        <f t="shared" si="12"/>
        <v>1.1624561926620044E-18</v>
      </c>
      <c r="I61" s="2">
        <f t="shared" si="2"/>
        <v>5.0022557860520512E-21</v>
      </c>
      <c r="J61" s="2">
        <f t="shared" si="3"/>
        <v>1.0528086718616878E-83</v>
      </c>
      <c r="K61" s="2">
        <f t="shared" si="14"/>
        <v>5.3506351696387031E-15</v>
      </c>
      <c r="L61" s="4">
        <f t="shared" si="5"/>
        <v>1.1357553276626232E-14</v>
      </c>
      <c r="M61" s="2">
        <f t="shared" si="13"/>
        <v>3.2290334979386163E-17</v>
      </c>
      <c r="N61" s="4">
        <f t="shared" si="6"/>
        <v>6.1330007013803603E-17</v>
      </c>
      <c r="O61" s="2">
        <f t="shared" si="7"/>
        <v>7.2793953255671988E-19</v>
      </c>
      <c r="P61" s="2">
        <f t="shared" si="8"/>
        <v>3.2285332723600108E-17</v>
      </c>
    </row>
    <row r="62" spans="2:16" x14ac:dyDescent="0.2">
      <c r="B62" s="1">
        <v>57</v>
      </c>
      <c r="C62" s="3">
        <f t="shared" si="0"/>
        <v>4.0430512678345503</v>
      </c>
      <c r="D62" s="3">
        <f t="shared" si="9"/>
        <v>176.39584840699737</v>
      </c>
      <c r="E62" s="3">
        <f t="shared" si="10"/>
        <v>285.60621176348656</v>
      </c>
      <c r="F62" s="3">
        <f t="shared" si="11"/>
        <v>-40.789636643510818</v>
      </c>
      <c r="G62" s="2">
        <f t="shared" si="1"/>
        <v>1.9287941798493424E-18</v>
      </c>
      <c r="H62" s="2">
        <f t="shared" si="12"/>
        <v>3.0912503725113469E-18</v>
      </c>
      <c r="I62" s="2">
        <f t="shared" si="2"/>
        <v>1.461959585768761E-20</v>
      </c>
      <c r="J62" s="2">
        <f t="shared" si="3"/>
        <v>7.4952415865033725E-83</v>
      </c>
      <c r="K62" s="2">
        <f t="shared" si="14"/>
        <v>9.9762234988596767E-15</v>
      </c>
      <c r="L62" s="4">
        <f t="shared" si="5"/>
        <v>2.1333776775485908E-14</v>
      </c>
      <c r="M62" s="2">
        <f t="shared" si="13"/>
        <v>6.7196848779947441E-17</v>
      </c>
      <c r="N62" s="4">
        <f t="shared" si="6"/>
        <v>1.2852685579375104E-16</v>
      </c>
      <c r="O62" s="2">
        <f t="shared" si="7"/>
        <v>1.9141745839916548E-18</v>
      </c>
      <c r="P62" s="2">
        <f t="shared" si="8"/>
        <v>6.7182229184089751E-17</v>
      </c>
    </row>
    <row r="63" spans="2:16" x14ac:dyDescent="0.2">
      <c r="B63" s="1">
        <v>58</v>
      </c>
      <c r="C63" s="3">
        <f t="shared" si="0"/>
        <v>4.0604430105464191</v>
      </c>
      <c r="D63" s="3">
        <f t="shared" si="9"/>
        <v>180.45629141754378</v>
      </c>
      <c r="E63" s="3">
        <f t="shared" si="10"/>
        <v>290.61684705758285</v>
      </c>
      <c r="F63" s="3">
        <f t="shared" si="11"/>
        <v>-39.839444359960936</v>
      </c>
      <c r="G63" s="2">
        <f t="shared" si="1"/>
        <v>4.9882608099554227E-18</v>
      </c>
      <c r="H63" s="2">
        <f t="shared" si="12"/>
        <v>8.0795111824667692E-18</v>
      </c>
      <c r="I63" s="2">
        <f t="shared" si="2"/>
        <v>4.1946081826976193E-20</v>
      </c>
      <c r="J63" s="2">
        <f t="shared" si="3"/>
        <v>5.2385987191233655E-82</v>
      </c>
      <c r="K63" s="2">
        <f t="shared" si="14"/>
        <v>1.8477077551371307E-14</v>
      </c>
      <c r="L63" s="4">
        <f t="shared" si="5"/>
        <v>3.9810854326857215E-14</v>
      </c>
      <c r="M63" s="2">
        <f t="shared" si="13"/>
        <v>1.3874623289251317E-16</v>
      </c>
      <c r="N63" s="4">
        <f t="shared" si="6"/>
        <v>2.6727308868626422E-16</v>
      </c>
      <c r="O63" s="2">
        <f t="shared" si="7"/>
        <v>4.9463147281284467E-18</v>
      </c>
      <c r="P63" s="2">
        <f t="shared" si="8"/>
        <v>1.387042868106862E-16</v>
      </c>
    </row>
    <row r="64" spans="2:16" x14ac:dyDescent="0.2">
      <c r="B64" s="1">
        <v>59</v>
      </c>
      <c r="C64" s="3">
        <f t="shared" si="0"/>
        <v>4.0775374439057197</v>
      </c>
      <c r="D64" s="3">
        <f t="shared" si="9"/>
        <v>184.53382886144951</v>
      </c>
      <c r="E64" s="3">
        <f t="shared" si="10"/>
        <v>295.62748235167908</v>
      </c>
      <c r="F64" s="3">
        <f t="shared" si="11"/>
        <v>-38.90634650977043</v>
      </c>
      <c r="G64" s="2">
        <f t="shared" si="1"/>
        <v>1.2682019008360865E-17</v>
      </c>
      <c r="H64" s="2">
        <f t="shared" si="12"/>
        <v>2.0761530190827634E-17</v>
      </c>
      <c r="I64" s="2">
        <f t="shared" si="2"/>
        <v>1.1818507202695444E-19</v>
      </c>
      <c r="J64" s="2">
        <f t="shared" si="3"/>
        <v>3.5955607697083203E-81</v>
      </c>
      <c r="K64" s="2">
        <f t="shared" si="14"/>
        <v>3.3994344785209315E-14</v>
      </c>
      <c r="L64" s="4">
        <f t="shared" si="5"/>
        <v>7.380519911206653E-14</v>
      </c>
      <c r="M64" s="2">
        <f t="shared" si="13"/>
        <v>2.8424277302194109E-16</v>
      </c>
      <c r="N64" s="4">
        <f t="shared" si="6"/>
        <v>5.5151586170820531E-16</v>
      </c>
      <c r="O64" s="2">
        <f t="shared" si="7"/>
        <v>1.2563833936333911E-17</v>
      </c>
      <c r="P64" s="2">
        <f t="shared" si="8"/>
        <v>2.8412458794991413E-16</v>
      </c>
    </row>
    <row r="65" spans="2:16" x14ac:dyDescent="0.2">
      <c r="B65" s="1">
        <v>60</v>
      </c>
      <c r="C65" s="3">
        <f t="shared" si="0"/>
        <v>4.0943445622221004</v>
      </c>
      <c r="D65" s="3">
        <f t="shared" si="9"/>
        <v>188.6281734236716</v>
      </c>
      <c r="E65" s="3">
        <f t="shared" si="10"/>
        <v>300.63811764577531</v>
      </c>
      <c r="F65" s="3">
        <f t="shared" si="11"/>
        <v>-37.990055777896288</v>
      </c>
      <c r="G65" s="2">
        <f t="shared" si="1"/>
        <v>3.1705047520901744E-17</v>
      </c>
      <c r="H65" s="2">
        <f t="shared" si="12"/>
        <v>5.2466577711729378E-17</v>
      </c>
      <c r="I65" s="2">
        <f t="shared" si="2"/>
        <v>3.2709456699224545E-19</v>
      </c>
      <c r="J65" s="2">
        <f t="shared" si="3"/>
        <v>2.4241778947035456E-80</v>
      </c>
      <c r="K65" s="2">
        <f t="shared" si="14"/>
        <v>6.2127853714443198E-14</v>
      </c>
      <c r="L65" s="4">
        <f t="shared" si="5"/>
        <v>1.3593305282650973E-13</v>
      </c>
      <c r="M65" s="2">
        <f t="shared" si="13"/>
        <v>5.7776815540549123E-16</v>
      </c>
      <c r="N65" s="4">
        <f t="shared" si="6"/>
        <v>1.1292840171136965E-15</v>
      </c>
      <c r="O65" s="2">
        <f t="shared" si="7"/>
        <v>3.1377952953909502E-17</v>
      </c>
      <c r="P65" s="2">
        <f t="shared" si="8"/>
        <v>5.7744106083849897E-16</v>
      </c>
    </row>
    <row r="66" spans="2:16" x14ac:dyDescent="0.2">
      <c r="B66" s="1">
        <v>61</v>
      </c>
      <c r="C66" s="3">
        <f t="shared" si="0"/>
        <v>4.1108738641733114</v>
      </c>
      <c r="D66" s="3">
        <f t="shared" si="9"/>
        <v>192.7390472878449</v>
      </c>
      <c r="E66" s="3">
        <f t="shared" si="10"/>
        <v>305.6487529398716</v>
      </c>
      <c r="F66" s="3">
        <f t="shared" si="11"/>
        <v>-37.090294347973298</v>
      </c>
      <c r="G66" s="2">
        <f t="shared" si="1"/>
        <v>7.7963231608778277E-17</v>
      </c>
      <c r="H66" s="2">
        <f t="shared" si="12"/>
        <v>1.3042980932050765E-16</v>
      </c>
      <c r="I66" s="2">
        <f t="shared" si="2"/>
        <v>8.8949535093359974E-19</v>
      </c>
      <c r="J66" s="2">
        <f t="shared" si="3"/>
        <v>1.6059385215562211E-79</v>
      </c>
      <c r="K66" s="2">
        <f t="shared" si="14"/>
        <v>1.1279044481615591E-13</v>
      </c>
      <c r="L66" s="4">
        <f t="shared" si="5"/>
        <v>2.4872349764266564E-13</v>
      </c>
      <c r="M66" s="2">
        <f t="shared" si="13"/>
        <v>1.1652355109523937E-15</v>
      </c>
      <c r="N66" s="4">
        <f t="shared" si="6"/>
        <v>2.2945195280660903E-15</v>
      </c>
      <c r="O66" s="2">
        <f t="shared" si="7"/>
        <v>7.7073736257844673E-17</v>
      </c>
      <c r="P66" s="2">
        <f t="shared" si="8"/>
        <v>1.1643460156014601E-15</v>
      </c>
    </row>
    <row r="67" spans="2:16" x14ac:dyDescent="0.2">
      <c r="B67" s="1">
        <v>62</v>
      </c>
      <c r="C67" s="3">
        <f t="shared" si="0"/>
        <v>4.1271343850450917</v>
      </c>
      <c r="D67" s="3">
        <f t="shared" si="9"/>
        <v>196.86618167288998</v>
      </c>
      <c r="E67" s="3">
        <f t="shared" si="10"/>
        <v>310.65938823396783</v>
      </c>
      <c r="F67" s="3">
        <f t="shared" si="11"/>
        <v>-36.206793438922148</v>
      </c>
      <c r="G67" s="2">
        <f t="shared" si="1"/>
        <v>1.8862072163413842E-16</v>
      </c>
      <c r="H67" s="2">
        <f t="shared" si="12"/>
        <v>3.1905053095464607E-16</v>
      </c>
      <c r="I67" s="2">
        <f t="shared" si="2"/>
        <v>2.3773324512143718E-18</v>
      </c>
      <c r="J67" s="2">
        <f t="shared" si="3"/>
        <v>1.0456256268758355E-78</v>
      </c>
      <c r="K67" s="2">
        <f t="shared" si="14"/>
        <v>2.0340637114520997E-13</v>
      </c>
      <c r="L67" s="4">
        <f t="shared" si="5"/>
        <v>4.5212986878787561E-13</v>
      </c>
      <c r="M67" s="2">
        <f t="shared" si="13"/>
        <v>2.3316843770874554E-15</v>
      </c>
      <c r="N67" s="4">
        <f t="shared" si="6"/>
        <v>4.6262039051535457E-15</v>
      </c>
      <c r="O67" s="2">
        <f t="shared" si="7"/>
        <v>1.8624338918292406E-16</v>
      </c>
      <c r="P67" s="2">
        <f t="shared" si="8"/>
        <v>2.329307044636241E-15</v>
      </c>
    </row>
    <row r="68" spans="2:16" x14ac:dyDescent="0.2">
      <c r="B68" s="1">
        <v>63</v>
      </c>
      <c r="C68" s="3">
        <f t="shared" si="0"/>
        <v>4.1431347263915326</v>
      </c>
      <c r="D68" s="3">
        <f t="shared" si="9"/>
        <v>201.00931639928152</v>
      </c>
      <c r="E68" s="3">
        <f t="shared" si="10"/>
        <v>315.67002352806412</v>
      </c>
      <c r="F68" s="3">
        <f t="shared" si="11"/>
        <v>-35.339292871217395</v>
      </c>
      <c r="G68" s="2">
        <f t="shared" si="1"/>
        <v>4.4909695627177128E-16</v>
      </c>
      <c r="H68" s="2">
        <f t="shared" si="12"/>
        <v>7.6814748722641735E-16</v>
      </c>
      <c r="I68" s="2">
        <f t="shared" si="2"/>
        <v>6.2463244796613725E-18</v>
      </c>
      <c r="J68" s="2">
        <f t="shared" si="3"/>
        <v>6.6929712369954436E-78</v>
      </c>
      <c r="K68" s="2">
        <f t="shared" si="14"/>
        <v>3.643871712690325E-13</v>
      </c>
      <c r="L68" s="4">
        <f t="shared" si="5"/>
        <v>8.1651704005690811E-13</v>
      </c>
      <c r="M68" s="2">
        <f t="shared" si="13"/>
        <v>4.6293685478207205E-15</v>
      </c>
      <c r="N68" s="4">
        <f t="shared" si="6"/>
        <v>9.2555724529742661E-15</v>
      </c>
      <c r="O68" s="2">
        <f t="shared" si="7"/>
        <v>4.4285063179210992E-16</v>
      </c>
      <c r="P68" s="2">
        <f t="shared" si="8"/>
        <v>4.6231222233410591E-15</v>
      </c>
    </row>
    <row r="69" spans="2:16" x14ac:dyDescent="0.2">
      <c r="B69" s="1">
        <v>64</v>
      </c>
      <c r="C69" s="3">
        <f t="shared" si="0"/>
        <v>4.1588830833596715</v>
      </c>
      <c r="D69" s="3">
        <f t="shared" si="9"/>
        <v>205.1681994826412</v>
      </c>
      <c r="E69" s="3">
        <f t="shared" si="10"/>
        <v>320.68065882216035</v>
      </c>
      <c r="F69" s="3">
        <f t="shared" si="11"/>
        <v>-34.487540660480846</v>
      </c>
      <c r="G69" s="2">
        <f t="shared" si="1"/>
        <v>1.0525709912619277E-15</v>
      </c>
      <c r="H69" s="2">
        <f t="shared" si="12"/>
        <v>1.8207184784883449E-15</v>
      </c>
      <c r="I69" s="2">
        <f t="shared" si="2"/>
        <v>1.6138251941477705E-17</v>
      </c>
      <c r="J69" s="2">
        <f t="shared" si="3"/>
        <v>4.2127543804059706E-77</v>
      </c>
      <c r="K69" s="2">
        <f t="shared" ref="K69:K132" si="15">L69-L68</f>
        <v>6.4843715304468602E-13</v>
      </c>
      <c r="L69" s="4">
        <f t="shared" si="5"/>
        <v>1.4649541931015941E-12</v>
      </c>
      <c r="M69" s="2">
        <f t="shared" si="13"/>
        <v>9.1194719993315243E-15</v>
      </c>
      <c r="N69" s="4">
        <f t="shared" si="6"/>
        <v>1.837504445230579E-14</v>
      </c>
      <c r="O69" s="2">
        <f t="shared" si="7"/>
        <v>1.03643273932045E-15</v>
      </c>
      <c r="P69" s="2">
        <f t="shared" si="8"/>
        <v>9.1033337473900471E-15</v>
      </c>
    </row>
    <row r="70" spans="2:16" x14ac:dyDescent="0.2">
      <c r="B70" s="1">
        <v>65</v>
      </c>
      <c r="C70" s="3">
        <f t="shared" ref="C70:C133" si="16">LN(B70)</f>
        <v>4.1743872698956368</v>
      </c>
      <c r="D70" s="3">
        <f t="shared" si="9"/>
        <v>209.34258675253685</v>
      </c>
      <c r="E70" s="3">
        <f t="shared" si="10"/>
        <v>325.69129411625659</v>
      </c>
      <c r="F70" s="3">
        <f t="shared" si="11"/>
        <v>-33.65129263628026</v>
      </c>
      <c r="G70" s="2">
        <f t="shared" ref="G70:G133" si="17">EXP(F70)</f>
        <v>2.4290099798351379E-15</v>
      </c>
      <c r="H70" s="2">
        <f t="shared" si="12"/>
        <v>4.2497284583234828E-15</v>
      </c>
      <c r="I70" s="2">
        <f t="shared" ref="I70:I133" si="18">_xlfn.BINOM.DIST(B70,$B$1,$B$2,0)</f>
        <v>4.1010146110108724E-17</v>
      </c>
      <c r="J70" s="2">
        <f t="shared" ref="J70:J133" si="19">_xlfn.BINOM.DIST(B70,1000,0.3,1)</f>
        <v>2.6080947736080978E-76</v>
      </c>
      <c r="K70" s="2">
        <f t="shared" si="15"/>
        <v>1.1462490468896088E-12</v>
      </c>
      <c r="L70" s="4">
        <f t="shared" ref="L70:L133" si="20">_xlfn.NORM.DIST(B70+0.5,$B$3,SQRT($B$3),1)</f>
        <v>2.6112032399912029E-12</v>
      </c>
      <c r="M70" s="2">
        <f t="shared" si="13"/>
        <v>1.7824344872764663E-14</v>
      </c>
      <c r="N70" s="4">
        <f t="shared" ref="N70:N133" si="21">_xlfn.NORM.DIST(B70+0.5,$B$3,SQRT($B$3*(1-$B$2)),1)</f>
        <v>3.6199389325070453E-14</v>
      </c>
      <c r="O70" s="2">
        <f t="shared" ref="O70:O133" si="22">ABS(I70-G70)</f>
        <v>2.3879998337250294E-15</v>
      </c>
      <c r="P70" s="2">
        <f t="shared" ref="P70:P133" si="23">ABS(I70-M70)</f>
        <v>1.7783334726654553E-14</v>
      </c>
    </row>
    <row r="71" spans="2:16" x14ac:dyDescent="0.2">
      <c r="B71" s="1">
        <v>66</v>
      </c>
      <c r="C71" s="3">
        <f t="shared" si="16"/>
        <v>4.1896547420264252</v>
      </c>
      <c r="D71" s="3">
        <f t="shared" ref="D71:D134" si="24">D70+C71</f>
        <v>213.53224149456327</v>
      </c>
      <c r="E71" s="3">
        <f t="shared" ref="E71:E134" si="25">B71*LN($B$3)</f>
        <v>330.70192941035288</v>
      </c>
      <c r="F71" s="3">
        <f t="shared" ref="F71:F134" si="26">E71-$B$3-D71</f>
        <v>-32.830312084210391</v>
      </c>
      <c r="G71" s="2">
        <f t="shared" si="17"/>
        <v>5.5204772268982571E-15</v>
      </c>
      <c r="H71" s="2">
        <f t="shared" ref="H71:H134" si="27">H70+G71</f>
        <v>9.77020568522174E-15</v>
      </c>
      <c r="I71" s="2">
        <f t="shared" si="18"/>
        <v>1.0252536527527259E-16</v>
      </c>
      <c r="J71" s="2">
        <f t="shared" si="19"/>
        <v>1.5885212168125028E-75</v>
      </c>
      <c r="K71" s="2">
        <f t="shared" si="15"/>
        <v>2.0127802894851923E-12</v>
      </c>
      <c r="L71" s="4">
        <f t="shared" si="20"/>
        <v>4.6239835294763952E-12</v>
      </c>
      <c r="M71" s="2">
        <f t="shared" ref="M71:M134" si="28">N71-N70</f>
        <v>3.4566340576680035E-14</v>
      </c>
      <c r="N71" s="4">
        <f t="shared" si="21"/>
        <v>7.0765729901750489E-14</v>
      </c>
      <c r="O71" s="2">
        <f t="shared" si="22"/>
        <v>5.4179518616229844E-15</v>
      </c>
      <c r="P71" s="2">
        <f t="shared" si="23"/>
        <v>3.4463815211404764E-14</v>
      </c>
    </row>
    <row r="72" spans="2:16" x14ac:dyDescent="0.2">
      <c r="B72" s="1">
        <v>67</v>
      </c>
      <c r="C72" s="3">
        <f t="shared" si="16"/>
        <v>4.2046926193909657</v>
      </c>
      <c r="D72" s="3">
        <f t="shared" si="24"/>
        <v>217.73693411395422</v>
      </c>
      <c r="E72" s="3">
        <f t="shared" si="25"/>
        <v>335.71256470444911</v>
      </c>
      <c r="F72" s="3">
        <f t="shared" si="26"/>
        <v>-32.024369409505113</v>
      </c>
      <c r="G72" s="2">
        <f t="shared" si="17"/>
        <v>1.2359277373652673E-14</v>
      </c>
      <c r="H72" s="2">
        <f t="shared" si="27"/>
        <v>2.2129483058874413E-14</v>
      </c>
      <c r="I72" s="2">
        <f t="shared" si="18"/>
        <v>2.5221779938657721E-16</v>
      </c>
      <c r="J72" s="2">
        <f t="shared" si="19"/>
        <v>9.5208203510207137E-75</v>
      </c>
      <c r="K72" s="2">
        <f t="shared" si="15"/>
        <v>3.5109127822278093E-12</v>
      </c>
      <c r="L72" s="4">
        <f t="shared" si="20"/>
        <v>8.1348963117042045E-12</v>
      </c>
      <c r="M72" s="2">
        <f t="shared" si="28"/>
        <v>6.6510341825677417E-14</v>
      </c>
      <c r="N72" s="4">
        <f t="shared" si="21"/>
        <v>1.3727607172742791E-13</v>
      </c>
      <c r="O72" s="2">
        <f t="shared" si="22"/>
        <v>1.2107059574266096E-14</v>
      </c>
      <c r="P72" s="2">
        <f t="shared" si="23"/>
        <v>6.6258124026290838E-14</v>
      </c>
    </row>
    <row r="73" spans="2:16" x14ac:dyDescent="0.2">
      <c r="B73" s="1">
        <v>68</v>
      </c>
      <c r="C73" s="3">
        <f t="shared" si="16"/>
        <v>4.219507705176107</v>
      </c>
      <c r="D73" s="3">
        <f t="shared" si="24"/>
        <v>221.95644181913033</v>
      </c>
      <c r="E73" s="3">
        <f t="shared" si="25"/>
        <v>340.7231999985454</v>
      </c>
      <c r="F73" s="3">
        <f t="shared" si="26"/>
        <v>-31.233241820584936</v>
      </c>
      <c r="G73" s="2">
        <f t="shared" si="17"/>
        <v>2.7263111853646341E-14</v>
      </c>
      <c r="H73" s="2">
        <f t="shared" si="27"/>
        <v>4.9392594912520751E-14</v>
      </c>
      <c r="I73" s="2">
        <f t="shared" si="18"/>
        <v>6.1068998311681702E-16</v>
      </c>
      <c r="J73" s="2">
        <f t="shared" si="19"/>
        <v>5.6164738999445235E-74</v>
      </c>
      <c r="K73" s="2">
        <f t="shared" si="15"/>
        <v>6.0834507741436814E-12</v>
      </c>
      <c r="L73" s="4">
        <f t="shared" si="20"/>
        <v>1.4218347085847886E-11</v>
      </c>
      <c r="M73" s="2">
        <f t="shared" si="28"/>
        <v>1.2697578405179618E-13</v>
      </c>
      <c r="N73" s="4">
        <f t="shared" si="21"/>
        <v>2.6425185577922409E-13</v>
      </c>
      <c r="O73" s="2">
        <f t="shared" si="22"/>
        <v>2.6652421870529524E-14</v>
      </c>
      <c r="P73" s="2">
        <f t="shared" si="23"/>
        <v>1.2636509406867937E-13</v>
      </c>
    </row>
    <row r="74" spans="2:16" x14ac:dyDescent="0.2">
      <c r="B74" s="1">
        <v>69</v>
      </c>
      <c r="C74" s="3">
        <f t="shared" si="16"/>
        <v>4.2341065045972597</v>
      </c>
      <c r="D74" s="3">
        <f t="shared" si="24"/>
        <v>226.1905483237276</v>
      </c>
      <c r="E74" s="3">
        <f t="shared" si="25"/>
        <v>345.73383529264163</v>
      </c>
      <c r="F74" s="3">
        <f t="shared" si="26"/>
        <v>-30.456713031085968</v>
      </c>
      <c r="G74" s="2">
        <f t="shared" si="17"/>
        <v>5.92676344644469E-14</v>
      </c>
      <c r="H74" s="2">
        <f t="shared" si="27"/>
        <v>1.0866022937696765E-13</v>
      </c>
      <c r="I74" s="2">
        <f t="shared" si="18"/>
        <v>1.4556600109075703E-15</v>
      </c>
      <c r="J74" s="2">
        <f t="shared" si="19"/>
        <v>3.2617798235554409E-73</v>
      </c>
      <c r="K74" s="2">
        <f t="shared" si="15"/>
        <v>1.0470953798787161E-11</v>
      </c>
      <c r="L74" s="4">
        <f t="shared" si="20"/>
        <v>2.4689300884635047E-11</v>
      </c>
      <c r="M74" s="2">
        <f t="shared" si="28"/>
        <v>2.405185493161884E-13</v>
      </c>
      <c r="N74" s="4">
        <f t="shared" si="21"/>
        <v>5.0477040509541249E-13</v>
      </c>
      <c r="O74" s="2">
        <f t="shared" si="22"/>
        <v>5.7811974453539327E-14</v>
      </c>
      <c r="P74" s="2">
        <f t="shared" si="23"/>
        <v>2.3906288930528084E-13</v>
      </c>
    </row>
    <row r="75" spans="2:16" x14ac:dyDescent="0.2">
      <c r="B75" s="1">
        <v>70</v>
      </c>
      <c r="C75" s="3">
        <f t="shared" si="16"/>
        <v>4.2484952420493594</v>
      </c>
      <c r="D75" s="3">
        <f t="shared" si="24"/>
        <v>230.43904356577696</v>
      </c>
      <c r="E75" s="3">
        <f t="shared" si="25"/>
        <v>350.74447058673786</v>
      </c>
      <c r="F75" s="3">
        <f t="shared" si="26"/>
        <v>-29.694572979039094</v>
      </c>
      <c r="G75" s="2">
        <f t="shared" si="17"/>
        <v>1.2700207385238333E-13</v>
      </c>
      <c r="H75" s="2">
        <f t="shared" si="27"/>
        <v>2.3566230322935097E-13</v>
      </c>
      <c r="I75" s="2">
        <f t="shared" si="18"/>
        <v>3.4165196726594897E-15</v>
      </c>
      <c r="J75" s="2">
        <f t="shared" si="19"/>
        <v>1.8652534694851382E-72</v>
      </c>
      <c r="K75" s="2">
        <f t="shared" si="15"/>
        <v>1.7903122237994034E-11</v>
      </c>
      <c r="L75" s="4">
        <f t="shared" si="20"/>
        <v>4.2592423122629081E-11</v>
      </c>
      <c r="M75" s="2">
        <f t="shared" si="28"/>
        <v>4.52035141634489E-13</v>
      </c>
      <c r="N75" s="4">
        <f t="shared" si="21"/>
        <v>9.5680554672990149E-13</v>
      </c>
      <c r="O75" s="2">
        <f t="shared" si="22"/>
        <v>1.2358555417972383E-13</v>
      </c>
      <c r="P75" s="2">
        <f t="shared" si="23"/>
        <v>4.486186219618295E-13</v>
      </c>
    </row>
    <row r="76" spans="2:16" x14ac:dyDescent="0.2">
      <c r="B76" s="1">
        <v>71</v>
      </c>
      <c r="C76" s="3">
        <f t="shared" si="16"/>
        <v>4.2626798770413155</v>
      </c>
      <c r="D76" s="3">
        <f t="shared" si="24"/>
        <v>234.70172344281826</v>
      </c>
      <c r="E76" s="3">
        <f t="shared" si="25"/>
        <v>355.75510588083415</v>
      </c>
      <c r="F76" s="3">
        <f t="shared" si="26"/>
        <v>-28.946617561984112</v>
      </c>
      <c r="G76" s="2">
        <f t="shared" si="17"/>
        <v>2.6831424053321533E-13</v>
      </c>
      <c r="H76" s="2">
        <f t="shared" si="27"/>
        <v>5.039765437625663E-13</v>
      </c>
      <c r="I76" s="2">
        <f t="shared" si="18"/>
        <v>7.8973404198178116E-15</v>
      </c>
      <c r="J76" s="2">
        <f t="shared" si="19"/>
        <v>1.0505133970676452E-71</v>
      </c>
      <c r="K76" s="2">
        <f t="shared" si="15"/>
        <v>3.0407281837147527E-11</v>
      </c>
      <c r="L76" s="4">
        <f t="shared" si="20"/>
        <v>7.2999704959776608E-11</v>
      </c>
      <c r="M76" s="2">
        <f t="shared" si="28"/>
        <v>8.4293050866468179E-13</v>
      </c>
      <c r="N76" s="4">
        <f t="shared" si="21"/>
        <v>1.7997360553945833E-12</v>
      </c>
      <c r="O76" s="2">
        <f t="shared" si="22"/>
        <v>2.604169001133975E-13</v>
      </c>
      <c r="P76" s="2">
        <f t="shared" si="23"/>
        <v>8.35033168244864E-13</v>
      </c>
    </row>
    <row r="77" spans="2:16" x14ac:dyDescent="0.2">
      <c r="B77" s="1">
        <v>72</v>
      </c>
      <c r="C77" s="3">
        <f t="shared" si="16"/>
        <v>4.2766661190160553</v>
      </c>
      <c r="D77" s="3">
        <f t="shared" si="24"/>
        <v>238.97838956183432</v>
      </c>
      <c r="E77" s="3">
        <f t="shared" si="25"/>
        <v>360.76574117493038</v>
      </c>
      <c r="F77" s="3">
        <f t="shared" si="26"/>
        <v>-28.212648386903936</v>
      </c>
      <c r="G77" s="2">
        <f t="shared" si="17"/>
        <v>5.5898800111085174E-13</v>
      </c>
      <c r="H77" s="2">
        <f t="shared" si="27"/>
        <v>1.062964544873418E-12</v>
      </c>
      <c r="I77" s="2">
        <f t="shared" si="18"/>
        <v>1.7981934436300657E-14</v>
      </c>
      <c r="J77" s="2">
        <f t="shared" si="19"/>
        <v>5.8281616027856652E-71</v>
      </c>
      <c r="K77" s="2">
        <f t="shared" si="15"/>
        <v>5.1301812800242745E-11</v>
      </c>
      <c r="L77" s="4">
        <f t="shared" si="20"/>
        <v>1.2430151776001935E-10</v>
      </c>
      <c r="M77" s="2">
        <f t="shared" si="28"/>
        <v>1.5595787152634614E-12</v>
      </c>
      <c r="N77" s="4">
        <f t="shared" si="21"/>
        <v>3.3593147706580446E-12</v>
      </c>
      <c r="O77" s="2">
        <f t="shared" si="22"/>
        <v>5.4100606667455112E-13</v>
      </c>
      <c r="P77" s="2">
        <f t="shared" si="23"/>
        <v>1.5415967808271606E-12</v>
      </c>
    </row>
    <row r="78" spans="2:16" x14ac:dyDescent="0.2">
      <c r="B78" s="1">
        <v>73</v>
      </c>
      <c r="C78" s="3">
        <f t="shared" si="16"/>
        <v>4.290459441148391</v>
      </c>
      <c r="D78" s="3">
        <f t="shared" si="24"/>
        <v>243.26884900298271</v>
      </c>
      <c r="E78" s="3">
        <f t="shared" si="25"/>
        <v>365.77637646902667</v>
      </c>
      <c r="F78" s="3">
        <f t="shared" si="26"/>
        <v>-27.492472533956033</v>
      </c>
      <c r="G78" s="2">
        <f t="shared" si="17"/>
        <v>1.1486054817346716E-12</v>
      </c>
      <c r="H78" s="2">
        <f t="shared" si="27"/>
        <v>2.2115700266080896E-12</v>
      </c>
      <c r="I78" s="2">
        <f t="shared" si="18"/>
        <v>4.0339811015843101E-14</v>
      </c>
      <c r="J78" s="2">
        <f t="shared" si="19"/>
        <v>3.1857462199106628E-70</v>
      </c>
      <c r="K78" s="2">
        <f t="shared" si="15"/>
        <v>8.5979341341307876E-11</v>
      </c>
      <c r="L78" s="4">
        <f t="shared" si="20"/>
        <v>2.1028085910132723E-10</v>
      </c>
      <c r="M78" s="2">
        <f t="shared" si="28"/>
        <v>2.8629830676019439E-12</v>
      </c>
      <c r="N78" s="4">
        <f t="shared" si="21"/>
        <v>6.2222978382599886E-12</v>
      </c>
      <c r="O78" s="2">
        <f t="shared" si="22"/>
        <v>1.1082656707188286E-12</v>
      </c>
      <c r="P78" s="2">
        <f t="shared" si="23"/>
        <v>2.8226432565861009E-12</v>
      </c>
    </row>
    <row r="79" spans="2:16" x14ac:dyDescent="0.2">
      <c r="B79" s="1">
        <v>74</v>
      </c>
      <c r="C79" s="3">
        <f t="shared" si="16"/>
        <v>4.3040650932041702</v>
      </c>
      <c r="D79" s="3">
        <f t="shared" si="24"/>
        <v>247.57291409618688</v>
      </c>
      <c r="E79" s="3">
        <f t="shared" si="25"/>
        <v>370.7870117631229</v>
      </c>
      <c r="F79" s="3">
        <f t="shared" si="26"/>
        <v>-26.785902333063973</v>
      </c>
      <c r="G79" s="2">
        <f t="shared" si="17"/>
        <v>2.3282543548675164E-12</v>
      </c>
      <c r="H79" s="2">
        <f t="shared" si="27"/>
        <v>4.5398243814756061E-12</v>
      </c>
      <c r="I79" s="2">
        <f t="shared" si="18"/>
        <v>8.9177276975404159E-14</v>
      </c>
      <c r="J79" s="2">
        <f t="shared" si="19"/>
        <v>1.7160164165540242E-69</v>
      </c>
      <c r="K79" s="2">
        <f t="shared" si="15"/>
        <v>1.4314026162028635E-10</v>
      </c>
      <c r="L79" s="4">
        <f t="shared" si="20"/>
        <v>3.5342112072161358E-10</v>
      </c>
      <c r="M79" s="2">
        <f t="shared" si="28"/>
        <v>5.2146626025004472E-12</v>
      </c>
      <c r="N79" s="4">
        <f t="shared" si="21"/>
        <v>1.1436960440760436E-11</v>
      </c>
      <c r="O79" s="2">
        <f t="shared" si="22"/>
        <v>2.2390770778921123E-12</v>
      </c>
      <c r="P79" s="2">
        <f t="shared" si="23"/>
        <v>5.1254853255250431E-12</v>
      </c>
    </row>
    <row r="80" spans="2:16" x14ac:dyDescent="0.2">
      <c r="B80" s="1">
        <v>75</v>
      </c>
      <c r="C80" s="3">
        <f t="shared" si="16"/>
        <v>4.3174881135363101</v>
      </c>
      <c r="D80" s="3">
        <f t="shared" si="24"/>
        <v>251.89040220972319</v>
      </c>
      <c r="E80" s="3">
        <f t="shared" si="25"/>
        <v>375.79764705721914</v>
      </c>
      <c r="F80" s="3">
        <f t="shared" si="26"/>
        <v>-26.092755152504054</v>
      </c>
      <c r="G80" s="2">
        <f t="shared" si="17"/>
        <v>4.6565087097349085E-12</v>
      </c>
      <c r="H80" s="2">
        <f t="shared" si="27"/>
        <v>9.1963330912105154E-12</v>
      </c>
      <c r="I80" s="2">
        <f t="shared" si="18"/>
        <v>1.9430154936288271E-13</v>
      </c>
      <c r="J80" s="2">
        <f t="shared" si="19"/>
        <v>9.1104798552126575E-69</v>
      </c>
      <c r="K80" s="2">
        <f t="shared" si="15"/>
        <v>2.3672045704046095E-10</v>
      </c>
      <c r="L80" s="4">
        <f t="shared" si="20"/>
        <v>5.9014157776207453E-10</v>
      </c>
      <c r="M80" s="2">
        <f t="shared" si="28"/>
        <v>9.4238768933364287E-12</v>
      </c>
      <c r="N80" s="4">
        <f t="shared" si="21"/>
        <v>2.0860837334096865E-11</v>
      </c>
      <c r="O80" s="2">
        <f t="shared" si="22"/>
        <v>4.462207160372026E-12</v>
      </c>
      <c r="P80" s="2">
        <f t="shared" si="23"/>
        <v>9.2295753439735454E-12</v>
      </c>
    </row>
    <row r="81" spans="2:16" x14ac:dyDescent="0.2">
      <c r="B81" s="1">
        <v>76</v>
      </c>
      <c r="C81" s="3">
        <f t="shared" si="16"/>
        <v>4.3307333402863311</v>
      </c>
      <c r="D81" s="3">
        <f t="shared" si="24"/>
        <v>256.22113555000954</v>
      </c>
      <c r="E81" s="3">
        <f t="shared" si="25"/>
        <v>380.80828235131543</v>
      </c>
      <c r="F81" s="3">
        <f t="shared" si="26"/>
        <v>-25.412853198694108</v>
      </c>
      <c r="G81" s="2">
        <f t="shared" si="17"/>
        <v>9.1904777165822512E-12</v>
      </c>
      <c r="H81" s="2">
        <f t="shared" si="27"/>
        <v>1.8386810807792767E-11</v>
      </c>
      <c r="I81" s="2">
        <f t="shared" si="18"/>
        <v>4.1732724418111117E-13</v>
      </c>
      <c r="J81" s="2">
        <f t="shared" si="19"/>
        <v>4.7681224295590918E-68</v>
      </c>
      <c r="K81" s="2">
        <f t="shared" si="15"/>
        <v>3.8888041036793146E-10</v>
      </c>
      <c r="L81" s="4">
        <f t="shared" si="20"/>
        <v>9.7902198813000599E-10</v>
      </c>
      <c r="M81" s="2">
        <f t="shared" si="28"/>
        <v>1.6897752734685376E-11</v>
      </c>
      <c r="N81" s="4">
        <f t="shared" si="21"/>
        <v>3.775859006878224E-11</v>
      </c>
      <c r="O81" s="2">
        <f t="shared" si="22"/>
        <v>8.7731504724011402E-12</v>
      </c>
      <c r="P81" s="2">
        <f t="shared" si="23"/>
        <v>1.6480425490504265E-11</v>
      </c>
    </row>
    <row r="82" spans="2:16" x14ac:dyDescent="0.2">
      <c r="B82" s="1">
        <v>77</v>
      </c>
      <c r="C82" s="3">
        <f t="shared" si="16"/>
        <v>4.3438054218536841</v>
      </c>
      <c r="D82" s="3">
        <f t="shared" si="24"/>
        <v>260.56494097186322</v>
      </c>
      <c r="E82" s="3">
        <f t="shared" si="25"/>
        <v>385.81891764541166</v>
      </c>
      <c r="F82" s="3">
        <f t="shared" si="26"/>
        <v>-24.746023326451564</v>
      </c>
      <c r="G82" s="2">
        <f t="shared" si="17"/>
        <v>1.7903528019315587E-11</v>
      </c>
      <c r="H82" s="2">
        <f t="shared" si="27"/>
        <v>3.629033882710835E-11</v>
      </c>
      <c r="I82" s="2">
        <f t="shared" si="18"/>
        <v>8.8375181120708043E-13</v>
      </c>
      <c r="J82" s="2">
        <f t="shared" si="19"/>
        <v>2.4604505284608056E-67</v>
      </c>
      <c r="K82" s="2">
        <f t="shared" si="15"/>
        <v>6.3460375026021863E-10</v>
      </c>
      <c r="L82" s="4">
        <f t="shared" si="20"/>
        <v>1.6136257383902246E-9</v>
      </c>
      <c r="M82" s="2">
        <f t="shared" si="28"/>
        <v>3.0062441935163572E-11</v>
      </c>
      <c r="N82" s="4">
        <f t="shared" si="21"/>
        <v>6.7821032003945812E-11</v>
      </c>
      <c r="O82" s="2">
        <f t="shared" si="22"/>
        <v>1.7019776208108506E-11</v>
      </c>
      <c r="P82" s="2">
        <f t="shared" si="23"/>
        <v>2.9178690123956494E-11</v>
      </c>
    </row>
    <row r="83" spans="2:16" x14ac:dyDescent="0.2">
      <c r="B83" s="1">
        <v>78</v>
      </c>
      <c r="C83" s="3">
        <f t="shared" si="16"/>
        <v>4.3567088266895917</v>
      </c>
      <c r="D83" s="3">
        <f t="shared" si="24"/>
        <v>264.92164979855283</v>
      </c>
      <c r="E83" s="3">
        <f t="shared" si="25"/>
        <v>390.82955293950795</v>
      </c>
      <c r="F83" s="3">
        <f t="shared" si="26"/>
        <v>-24.092096859044887</v>
      </c>
      <c r="G83" s="2">
        <f t="shared" si="17"/>
        <v>3.442986157560735E-11</v>
      </c>
      <c r="H83" s="2">
        <f t="shared" si="27"/>
        <v>7.07202004027157E-11</v>
      </c>
      <c r="I83" s="2">
        <f t="shared" si="18"/>
        <v>1.8454817234030003E-12</v>
      </c>
      <c r="J83" s="2">
        <f t="shared" si="19"/>
        <v>1.2520330404950288E-66</v>
      </c>
      <c r="K83" s="2">
        <f t="shared" si="15"/>
        <v>1.0287160007413765E-9</v>
      </c>
      <c r="L83" s="4">
        <f t="shared" si="20"/>
        <v>2.6423417391316011E-9</v>
      </c>
      <c r="M83" s="2">
        <f t="shared" si="28"/>
        <v>5.3065897948109565E-11</v>
      </c>
      <c r="N83" s="4">
        <f t="shared" si="21"/>
        <v>1.2088692995205538E-10</v>
      </c>
      <c r="O83" s="2">
        <f t="shared" si="22"/>
        <v>3.2584379852204351E-11</v>
      </c>
      <c r="P83" s="2">
        <f t="shared" si="23"/>
        <v>5.1220416224706566E-11</v>
      </c>
    </row>
    <row r="84" spans="2:16" x14ac:dyDescent="0.2">
      <c r="B84" s="1">
        <v>79</v>
      </c>
      <c r="C84" s="3">
        <f t="shared" si="16"/>
        <v>4.3694478524670215</v>
      </c>
      <c r="D84" s="3">
        <f t="shared" si="24"/>
        <v>269.29109765101987</v>
      </c>
      <c r="E84" s="3">
        <f t="shared" si="25"/>
        <v>395.84018823360418</v>
      </c>
      <c r="F84" s="3">
        <f t="shared" si="26"/>
        <v>-23.450909417415687</v>
      </c>
      <c r="G84" s="2">
        <f t="shared" si="17"/>
        <v>6.537315489039143E-11</v>
      </c>
      <c r="H84" s="2">
        <f t="shared" si="27"/>
        <v>1.3609335529310713E-10</v>
      </c>
      <c r="I84" s="2">
        <f t="shared" si="18"/>
        <v>3.8008953439558864E-12</v>
      </c>
      <c r="J84" s="2">
        <f t="shared" si="19"/>
        <v>6.2837921251912554E-66</v>
      </c>
      <c r="K84" s="2">
        <f t="shared" si="15"/>
        <v>1.6565122384992877E-9</v>
      </c>
      <c r="L84" s="4">
        <f t="shared" si="20"/>
        <v>4.2988539776308888E-9</v>
      </c>
      <c r="M84" s="2">
        <f t="shared" si="28"/>
        <v>9.2940015279540344E-11</v>
      </c>
      <c r="N84" s="4">
        <f t="shared" si="21"/>
        <v>2.1382694523159572E-10</v>
      </c>
      <c r="O84" s="2">
        <f t="shared" si="22"/>
        <v>6.1572259546435544E-11</v>
      </c>
      <c r="P84" s="2">
        <f t="shared" si="23"/>
        <v>8.9139119935584458E-11</v>
      </c>
    </row>
    <row r="85" spans="2:16" x14ac:dyDescent="0.2">
      <c r="B85" s="1">
        <v>80</v>
      </c>
      <c r="C85" s="3">
        <f t="shared" si="16"/>
        <v>4.3820266346738812</v>
      </c>
      <c r="D85" s="3">
        <f t="shared" si="24"/>
        <v>273.67312428569375</v>
      </c>
      <c r="E85" s="3">
        <f t="shared" si="25"/>
        <v>400.85082352770041</v>
      </c>
      <c r="F85" s="3">
        <f t="shared" si="26"/>
        <v>-22.822300757993332</v>
      </c>
      <c r="G85" s="2">
        <f t="shared" si="17"/>
        <v>1.2257466541948153E-10</v>
      </c>
      <c r="H85" s="2">
        <f t="shared" si="27"/>
        <v>2.5866802071258866E-10</v>
      </c>
      <c r="I85" s="2">
        <f t="shared" si="18"/>
        <v>7.7219660554045148E-12</v>
      </c>
      <c r="J85" s="2">
        <f t="shared" si="19"/>
        <v>3.1110132037717795E-65</v>
      </c>
      <c r="K85" s="2">
        <f t="shared" si="15"/>
        <v>2.6497206876199146E-9</v>
      </c>
      <c r="L85" s="4">
        <f t="shared" si="20"/>
        <v>6.9485746652508034E-9</v>
      </c>
      <c r="M85" s="2">
        <f t="shared" si="28"/>
        <v>1.6150498136685417E-10</v>
      </c>
      <c r="N85" s="4">
        <f t="shared" si="21"/>
        <v>3.7533192659844989E-10</v>
      </c>
      <c r="O85" s="2">
        <f t="shared" si="22"/>
        <v>1.1485269936407702E-10</v>
      </c>
      <c r="P85" s="2">
        <f t="shared" si="23"/>
        <v>1.5378301531144966E-10</v>
      </c>
    </row>
    <row r="86" spans="2:16" x14ac:dyDescent="0.2">
      <c r="B86" s="1">
        <v>81</v>
      </c>
      <c r="C86" s="3">
        <f t="shared" si="16"/>
        <v>4.3944491546724391</v>
      </c>
      <c r="D86" s="3">
        <f t="shared" si="24"/>
        <v>278.06757344036617</v>
      </c>
      <c r="E86" s="3">
        <f t="shared" si="25"/>
        <v>405.8614588217967</v>
      </c>
      <c r="F86" s="3">
        <f t="shared" si="26"/>
        <v>-22.206114618569472</v>
      </c>
      <c r="G86" s="2">
        <f t="shared" si="17"/>
        <v>2.2699012114719779E-10</v>
      </c>
      <c r="H86" s="2">
        <f t="shared" si="27"/>
        <v>4.8565814185978651E-10</v>
      </c>
      <c r="I86" s="2">
        <f t="shared" si="18"/>
        <v>1.5477579021725604E-11</v>
      </c>
      <c r="J86" s="2">
        <f t="shared" si="19"/>
        <v>1.5195792420452225E-64</v>
      </c>
      <c r="K86" s="2">
        <f t="shared" si="15"/>
        <v>4.2102883306802507E-9</v>
      </c>
      <c r="L86" s="4">
        <f t="shared" si="20"/>
        <v>1.1158862995931054E-8</v>
      </c>
      <c r="M86" s="2">
        <f t="shared" si="28"/>
        <v>2.7846144073810287E-10</v>
      </c>
      <c r="N86" s="4">
        <f t="shared" si="21"/>
        <v>6.5379336733655276E-10</v>
      </c>
      <c r="O86" s="2">
        <f t="shared" si="22"/>
        <v>2.1151254212547219E-10</v>
      </c>
      <c r="P86" s="2">
        <f t="shared" si="23"/>
        <v>2.6298386171637727E-10</v>
      </c>
    </row>
    <row r="87" spans="2:16" x14ac:dyDescent="0.2">
      <c r="B87" s="1">
        <v>82</v>
      </c>
      <c r="C87" s="3">
        <f t="shared" si="16"/>
        <v>4.4067192472642533</v>
      </c>
      <c r="D87" s="3">
        <f t="shared" si="24"/>
        <v>282.47429268763045</v>
      </c>
      <c r="E87" s="3">
        <f t="shared" si="25"/>
        <v>410.87209411589293</v>
      </c>
      <c r="F87" s="3">
        <f t="shared" si="26"/>
        <v>-21.602198571737517</v>
      </c>
      <c r="G87" s="2">
        <f t="shared" si="17"/>
        <v>4.1522583136680549E-10</v>
      </c>
      <c r="H87" s="2">
        <f t="shared" si="27"/>
        <v>9.00883973226592E-10</v>
      </c>
      <c r="I87" s="2">
        <f t="shared" si="18"/>
        <v>3.061096510968283E-11</v>
      </c>
      <c r="J87" s="2">
        <f t="shared" si="19"/>
        <v>7.3240629180706068E-64</v>
      </c>
      <c r="K87" s="2">
        <f t="shared" si="15"/>
        <v>6.645533857897032E-9</v>
      </c>
      <c r="L87" s="4">
        <f t="shared" si="20"/>
        <v>1.7804396853828086E-8</v>
      </c>
      <c r="M87" s="2">
        <f t="shared" si="28"/>
        <v>4.7636535853705725E-10</v>
      </c>
      <c r="N87" s="4">
        <f t="shared" si="21"/>
        <v>1.13015872587361E-9</v>
      </c>
      <c r="O87" s="2">
        <f t="shared" si="22"/>
        <v>3.8461486625712266E-10</v>
      </c>
      <c r="P87" s="2">
        <f t="shared" si="23"/>
        <v>4.4575439342737443E-10</v>
      </c>
    </row>
    <row r="88" spans="2:16" x14ac:dyDescent="0.2">
      <c r="B88" s="1">
        <v>83</v>
      </c>
      <c r="C88" s="3">
        <f t="shared" si="16"/>
        <v>4.4188406077965983</v>
      </c>
      <c r="D88" s="3">
        <f t="shared" si="24"/>
        <v>286.89313329542705</v>
      </c>
      <c r="E88" s="3">
        <f t="shared" si="25"/>
        <v>415.88272940998922</v>
      </c>
      <c r="F88" s="3">
        <f t="shared" si="26"/>
        <v>-21.010403885437825</v>
      </c>
      <c r="G88" s="2">
        <f t="shared" si="17"/>
        <v>7.5040812897618071E-10</v>
      </c>
      <c r="H88" s="2">
        <f t="shared" si="27"/>
        <v>1.6512921022027727E-9</v>
      </c>
      <c r="I88" s="2">
        <f t="shared" si="18"/>
        <v>5.9746702985163873E-11</v>
      </c>
      <c r="J88" s="2">
        <f t="shared" si="19"/>
        <v>3.483791497275959E-63</v>
      </c>
      <c r="K88" s="2">
        <f t="shared" si="15"/>
        <v>1.0419675809347613E-8</v>
      </c>
      <c r="L88" s="4">
        <f t="shared" si="20"/>
        <v>2.8224072663175699E-8</v>
      </c>
      <c r="M88" s="2">
        <f t="shared" si="28"/>
        <v>8.0855811681204121E-10</v>
      </c>
      <c r="N88" s="4">
        <f t="shared" si="21"/>
        <v>1.9387168426856512E-9</v>
      </c>
      <c r="O88" s="2">
        <f t="shared" si="22"/>
        <v>6.9066142599101688E-10</v>
      </c>
      <c r="P88" s="2">
        <f t="shared" si="23"/>
        <v>7.4881141382687738E-10</v>
      </c>
    </row>
    <row r="89" spans="2:16" x14ac:dyDescent="0.2">
      <c r="B89" s="1">
        <v>84</v>
      </c>
      <c r="C89" s="3">
        <f t="shared" si="16"/>
        <v>4.4308167988433134</v>
      </c>
      <c r="D89" s="3">
        <f t="shared" si="24"/>
        <v>291.32395009427034</v>
      </c>
      <c r="E89" s="3">
        <f t="shared" si="25"/>
        <v>420.89336470408546</v>
      </c>
      <c r="F89" s="3">
        <f t="shared" si="26"/>
        <v>-20.430585390184888</v>
      </c>
      <c r="G89" s="2">
        <f t="shared" si="17"/>
        <v>1.3400145160288871E-9</v>
      </c>
      <c r="H89" s="2">
        <f t="shared" si="27"/>
        <v>2.9913066182316598E-9</v>
      </c>
      <c r="I89" s="2">
        <f t="shared" si="18"/>
        <v>1.1510026604494748E-10</v>
      </c>
      <c r="J89" s="2">
        <f t="shared" si="19"/>
        <v>1.6356343708576626E-62</v>
      </c>
      <c r="K89" s="2">
        <f t="shared" si="15"/>
        <v>1.6228741190219972E-8</v>
      </c>
      <c r="L89" s="4">
        <f t="shared" si="20"/>
        <v>4.4452813853395671E-8</v>
      </c>
      <c r="M89" s="2">
        <f t="shared" si="28"/>
        <v>1.3616900830302972E-9</v>
      </c>
      <c r="N89" s="4">
        <f t="shared" si="21"/>
        <v>3.3004069257159484E-9</v>
      </c>
      <c r="O89" s="2">
        <f t="shared" si="22"/>
        <v>1.2249142499839396E-9</v>
      </c>
      <c r="P89" s="2">
        <f t="shared" si="23"/>
        <v>1.2465898169853497E-9</v>
      </c>
    </row>
    <row r="90" spans="2:16" x14ac:dyDescent="0.2">
      <c r="B90" s="1">
        <v>85</v>
      </c>
      <c r="C90" s="3">
        <f t="shared" si="16"/>
        <v>4.4426512564903167</v>
      </c>
      <c r="D90" s="3">
        <f t="shared" si="24"/>
        <v>295.76660135076065</v>
      </c>
      <c r="E90" s="3">
        <f t="shared" si="25"/>
        <v>425.90399999818175</v>
      </c>
      <c r="F90" s="3">
        <f t="shared" si="26"/>
        <v>-19.862601352578906</v>
      </c>
      <c r="G90" s="2">
        <f t="shared" si="17"/>
        <v>2.3647314988746063E-9</v>
      </c>
      <c r="H90" s="2">
        <f t="shared" si="27"/>
        <v>5.3560381171062661E-9</v>
      </c>
      <c r="I90" s="2">
        <f t="shared" si="18"/>
        <v>2.1888964089378468E-10</v>
      </c>
      <c r="J90" s="2">
        <f t="shared" si="19"/>
        <v>7.580806383741212E-62</v>
      </c>
      <c r="K90" s="2">
        <f t="shared" si="15"/>
        <v>2.5108557212738576E-8</v>
      </c>
      <c r="L90" s="4">
        <f t="shared" si="20"/>
        <v>6.9561371066134247E-8</v>
      </c>
      <c r="M90" s="2">
        <f t="shared" si="28"/>
        <v>2.2753136537575118E-9</v>
      </c>
      <c r="N90" s="4">
        <f t="shared" si="21"/>
        <v>5.5757205794734602E-9</v>
      </c>
      <c r="O90" s="2">
        <f t="shared" si="22"/>
        <v>2.1458418579808216E-9</v>
      </c>
      <c r="P90" s="2">
        <f t="shared" si="23"/>
        <v>2.0564240128637271E-9</v>
      </c>
    </row>
    <row r="91" spans="2:16" x14ac:dyDescent="0.2">
      <c r="B91" s="1">
        <v>86</v>
      </c>
      <c r="C91" s="3">
        <f t="shared" si="16"/>
        <v>4.4543472962535073</v>
      </c>
      <c r="D91" s="3">
        <f t="shared" si="24"/>
        <v>300.22094864701415</v>
      </c>
      <c r="E91" s="3">
        <f t="shared" si="25"/>
        <v>430.91463529227798</v>
      </c>
      <c r="F91" s="3">
        <f t="shared" si="26"/>
        <v>-19.306313354736176</v>
      </c>
      <c r="G91" s="2">
        <f t="shared" si="17"/>
        <v>4.124531684083543E-9</v>
      </c>
      <c r="H91" s="2">
        <f t="shared" si="27"/>
        <v>9.4805698011898092E-9</v>
      </c>
      <c r="I91" s="2">
        <f t="shared" si="18"/>
        <v>4.1097952411314835E-10</v>
      </c>
      <c r="J91" s="2">
        <f t="shared" si="19"/>
        <v>3.4689605678367353E-61</v>
      </c>
      <c r="K91" s="2">
        <f t="shared" si="15"/>
        <v>3.8589129188640835E-8</v>
      </c>
      <c r="L91" s="4">
        <f t="shared" si="20"/>
        <v>1.0815050025477508E-7</v>
      </c>
      <c r="M91" s="2">
        <f t="shared" si="28"/>
        <v>3.772248002101848E-9</v>
      </c>
      <c r="N91" s="4">
        <f t="shared" si="21"/>
        <v>9.3479685815753082E-9</v>
      </c>
      <c r="O91" s="2">
        <f t="shared" si="22"/>
        <v>3.7135521599703948E-9</v>
      </c>
      <c r="P91" s="2">
        <f t="shared" si="23"/>
        <v>3.3612684779886998E-9</v>
      </c>
    </row>
    <row r="92" spans="2:16" x14ac:dyDescent="0.2">
      <c r="B92" s="1">
        <v>87</v>
      </c>
      <c r="C92" s="3">
        <f t="shared" si="16"/>
        <v>4.4659081186545837</v>
      </c>
      <c r="D92" s="3">
        <f t="shared" si="24"/>
        <v>304.68685676566872</v>
      </c>
      <c r="E92" s="3">
        <f t="shared" si="25"/>
        <v>435.92527058637421</v>
      </c>
      <c r="F92" s="3">
        <f t="shared" si="26"/>
        <v>-18.761586179294511</v>
      </c>
      <c r="G92" s="2">
        <f t="shared" si="17"/>
        <v>7.1112615242819189E-9</v>
      </c>
      <c r="H92" s="2">
        <f t="shared" si="27"/>
        <v>1.6591831325471728E-8</v>
      </c>
      <c r="I92" s="2">
        <f t="shared" si="18"/>
        <v>7.6193769784873613E-10</v>
      </c>
      <c r="J92" s="2">
        <f t="shared" si="19"/>
        <v>1.5674597294579811E-60</v>
      </c>
      <c r="K92" s="2">
        <f t="shared" si="15"/>
        <v>5.8913455380325128E-8</v>
      </c>
      <c r="L92" s="4">
        <f t="shared" si="20"/>
        <v>1.6706395563510021E-7</v>
      </c>
      <c r="M92" s="2">
        <f t="shared" si="28"/>
        <v>6.2051912035958299E-9</v>
      </c>
      <c r="N92" s="4">
        <f t="shared" si="21"/>
        <v>1.5553159785171138E-8</v>
      </c>
      <c r="O92" s="2">
        <f t="shared" si="22"/>
        <v>6.3493238264331828E-9</v>
      </c>
      <c r="P92" s="2">
        <f t="shared" si="23"/>
        <v>5.4432535057470938E-9</v>
      </c>
    </row>
    <row r="93" spans="2:16" x14ac:dyDescent="0.2">
      <c r="B93" s="1">
        <v>88</v>
      </c>
      <c r="C93" s="3">
        <f t="shared" si="16"/>
        <v>4.4773368144782069</v>
      </c>
      <c r="D93" s="3">
        <f t="shared" si="24"/>
        <v>309.16419358014696</v>
      </c>
      <c r="E93" s="3">
        <f t="shared" si="25"/>
        <v>440.9359058804705</v>
      </c>
      <c r="F93" s="3">
        <f t="shared" si="26"/>
        <v>-18.228287699676457</v>
      </c>
      <c r="G93" s="2">
        <f t="shared" si="17"/>
        <v>1.2121468507298782E-8</v>
      </c>
      <c r="H93" s="2">
        <f t="shared" si="27"/>
        <v>2.871329983277051E-8</v>
      </c>
      <c r="I93" s="2">
        <f t="shared" si="18"/>
        <v>1.3950182850318956E-9</v>
      </c>
      <c r="J93" s="2">
        <f t="shared" si="19"/>
        <v>6.9946089168848609E-60</v>
      </c>
      <c r="K93" s="2">
        <f t="shared" si="15"/>
        <v>8.9345011794048307E-8</v>
      </c>
      <c r="L93" s="4">
        <f t="shared" si="20"/>
        <v>2.5640896742914852E-7</v>
      </c>
      <c r="M93" s="2">
        <f t="shared" si="28"/>
        <v>1.0127588961065076E-8</v>
      </c>
      <c r="N93" s="4">
        <f t="shared" si="21"/>
        <v>2.5680748746236214E-8</v>
      </c>
      <c r="O93" s="2">
        <f t="shared" si="22"/>
        <v>1.0726450222266887E-8</v>
      </c>
      <c r="P93" s="2">
        <f t="shared" si="23"/>
        <v>8.7325706760331812E-9</v>
      </c>
    </row>
    <row r="94" spans="2:16" x14ac:dyDescent="0.2">
      <c r="B94" s="1">
        <v>89</v>
      </c>
      <c r="C94" s="3">
        <f t="shared" si="16"/>
        <v>4.4886363697321396</v>
      </c>
      <c r="D94" s="3">
        <f t="shared" si="24"/>
        <v>313.65282994987911</v>
      </c>
      <c r="E94" s="3">
        <f t="shared" si="25"/>
        <v>445.94654117456673</v>
      </c>
      <c r="F94" s="3">
        <f t="shared" si="26"/>
        <v>-17.706288775312373</v>
      </c>
      <c r="G94" s="2">
        <f t="shared" si="17"/>
        <v>2.0429441304435495E-8</v>
      </c>
      <c r="H94" s="2">
        <f t="shared" si="27"/>
        <v>4.9142741137206002E-8</v>
      </c>
      <c r="I94" s="2">
        <f t="shared" si="18"/>
        <v>2.5226503819214502E-9</v>
      </c>
      <c r="J94" s="2">
        <f t="shared" si="19"/>
        <v>3.0828766504041885E-59</v>
      </c>
      <c r="K94" s="2">
        <f t="shared" si="15"/>
        <v>1.3459608362960502E-7</v>
      </c>
      <c r="L94" s="4">
        <f t="shared" si="20"/>
        <v>3.9100505105875354E-7</v>
      </c>
      <c r="M94" s="2">
        <f t="shared" si="28"/>
        <v>1.6400343100047053E-8</v>
      </c>
      <c r="N94" s="4">
        <f t="shared" si="21"/>
        <v>4.2081091846283267E-8</v>
      </c>
      <c r="O94" s="2">
        <f t="shared" si="22"/>
        <v>1.7906790922514044E-8</v>
      </c>
      <c r="P94" s="2">
        <f t="shared" si="23"/>
        <v>1.3877692718125603E-8</v>
      </c>
    </row>
    <row r="95" spans="2:16" x14ac:dyDescent="0.2">
      <c r="B95" s="1">
        <v>90</v>
      </c>
      <c r="C95" s="3">
        <f t="shared" si="16"/>
        <v>4.499809670330265</v>
      </c>
      <c r="D95" s="3">
        <f t="shared" si="24"/>
        <v>318.15263962020936</v>
      </c>
      <c r="E95" s="3">
        <f t="shared" si="25"/>
        <v>450.95717646866302</v>
      </c>
      <c r="F95" s="3">
        <f t="shared" si="26"/>
        <v>-17.195463151546335</v>
      </c>
      <c r="G95" s="2">
        <f t="shared" si="17"/>
        <v>3.4049068840727453E-8</v>
      </c>
      <c r="H95" s="2">
        <f t="shared" si="27"/>
        <v>8.3191809977933462E-8</v>
      </c>
      <c r="I95" s="2">
        <f t="shared" si="18"/>
        <v>4.5061460743734733E-9</v>
      </c>
      <c r="J95" s="2">
        <f t="shared" si="19"/>
        <v>1.3422361203690371E-58</v>
      </c>
      <c r="K95" s="2">
        <f t="shared" si="15"/>
        <v>2.0141918507638916E-7</v>
      </c>
      <c r="L95" s="4">
        <f t="shared" si="20"/>
        <v>5.924242361351427E-7</v>
      </c>
      <c r="M95" s="2">
        <f t="shared" si="28"/>
        <v>2.6350919237844045E-8</v>
      </c>
      <c r="N95" s="4">
        <f t="shared" si="21"/>
        <v>6.8432011084127313E-8</v>
      </c>
      <c r="O95" s="2">
        <f t="shared" si="22"/>
        <v>2.9542922766353979E-8</v>
      </c>
      <c r="P95" s="2">
        <f t="shared" si="23"/>
        <v>2.1844773163470571E-8</v>
      </c>
    </row>
    <row r="96" spans="2:16" x14ac:dyDescent="0.2">
      <c r="B96" s="1">
        <v>91</v>
      </c>
      <c r="C96" s="3">
        <f t="shared" si="16"/>
        <v>4.5108595065168497</v>
      </c>
      <c r="D96" s="3">
        <f t="shared" si="24"/>
        <v>322.66349912672621</v>
      </c>
      <c r="E96" s="3">
        <f t="shared" si="25"/>
        <v>455.96781176275925</v>
      </c>
      <c r="F96" s="3">
        <f t="shared" si="26"/>
        <v>-16.695687363966954</v>
      </c>
      <c r="G96" s="2">
        <f t="shared" si="17"/>
        <v>5.6124838748450458E-8</v>
      </c>
      <c r="H96" s="2">
        <f t="shared" si="27"/>
        <v>1.3931664872638393E-7</v>
      </c>
      <c r="I96" s="2">
        <f t="shared" si="18"/>
        <v>7.9520224841883826E-9</v>
      </c>
      <c r="J96" s="2">
        <f t="shared" si="19"/>
        <v>5.7734437860633134E-58</v>
      </c>
      <c r="K96" s="2">
        <f t="shared" si="15"/>
        <v>2.9941637254313112E-7</v>
      </c>
      <c r="L96" s="4">
        <f t="shared" si="20"/>
        <v>8.9184060867827381E-7</v>
      </c>
      <c r="M96" s="2">
        <f t="shared" si="28"/>
        <v>4.2008248682274955E-8</v>
      </c>
      <c r="N96" s="4">
        <f t="shared" si="21"/>
        <v>1.1044025976640227E-7</v>
      </c>
      <c r="O96" s="2">
        <f t="shared" si="22"/>
        <v>4.8172816264262075E-8</v>
      </c>
      <c r="P96" s="2">
        <f t="shared" si="23"/>
        <v>3.4056226198086572E-8</v>
      </c>
    </row>
    <row r="97" spans="2:16" x14ac:dyDescent="0.2">
      <c r="B97" s="1">
        <v>92</v>
      </c>
      <c r="C97" s="3">
        <f t="shared" si="16"/>
        <v>4.5217885770490405</v>
      </c>
      <c r="D97" s="3">
        <f t="shared" si="24"/>
        <v>327.18528770377526</v>
      </c>
      <c r="E97" s="3">
        <f t="shared" si="25"/>
        <v>460.97844705685549</v>
      </c>
      <c r="F97" s="3">
        <f t="shared" si="26"/>
        <v>-16.206840646919773</v>
      </c>
      <c r="G97" s="2">
        <f t="shared" si="17"/>
        <v>9.150788926377479E-8</v>
      </c>
      <c r="H97" s="2">
        <f t="shared" si="27"/>
        <v>2.3082453799015872E-7</v>
      </c>
      <c r="I97" s="2">
        <f t="shared" si="18"/>
        <v>1.3865195213799305E-8</v>
      </c>
      <c r="J97" s="2">
        <f t="shared" si="19"/>
        <v>2.4537268792813918E-57</v>
      </c>
      <c r="K97" s="2">
        <f t="shared" si="15"/>
        <v>4.4213668813411747E-7</v>
      </c>
      <c r="L97" s="4">
        <f t="shared" si="20"/>
        <v>1.3339772968123913E-6</v>
      </c>
      <c r="M97" s="2">
        <f t="shared" si="28"/>
        <v>6.6446078264888765E-8</v>
      </c>
      <c r="N97" s="4">
        <f t="shared" si="21"/>
        <v>1.7688633803129103E-7</v>
      </c>
      <c r="O97" s="2">
        <f t="shared" si="22"/>
        <v>7.7642694049975491E-8</v>
      </c>
      <c r="P97" s="2">
        <f t="shared" si="23"/>
        <v>5.2580883051089459E-8</v>
      </c>
    </row>
    <row r="98" spans="2:16" x14ac:dyDescent="0.2">
      <c r="B98" s="1">
        <v>93</v>
      </c>
      <c r="C98" s="3">
        <f t="shared" si="16"/>
        <v>4.5325994931532563</v>
      </c>
      <c r="D98" s="3">
        <f t="shared" si="24"/>
        <v>331.71788719692853</v>
      </c>
      <c r="E98" s="3">
        <f t="shared" si="25"/>
        <v>465.98908235095178</v>
      </c>
      <c r="F98" s="3">
        <f t="shared" si="26"/>
        <v>-15.728804845976754</v>
      </c>
      <c r="G98" s="2">
        <f t="shared" si="17"/>
        <v>1.4759336978028472E-7</v>
      </c>
      <c r="H98" s="2">
        <f t="shared" si="27"/>
        <v>3.7841790777044344E-7</v>
      </c>
      <c r="I98" s="2">
        <f t="shared" si="18"/>
        <v>2.388917885034115E-8</v>
      </c>
      <c r="J98" s="2">
        <f t="shared" si="19"/>
        <v>1.0305133840631769E-56</v>
      </c>
      <c r="K98" s="2">
        <f t="shared" si="15"/>
        <v>6.485505958886399E-7</v>
      </c>
      <c r="L98" s="4">
        <f t="shared" si="20"/>
        <v>1.9825278927010312E-6</v>
      </c>
      <c r="M98" s="2">
        <f t="shared" si="28"/>
        <v>1.0427977902791114E-7</v>
      </c>
      <c r="N98" s="4">
        <f t="shared" si="21"/>
        <v>2.8116611705920217E-7</v>
      </c>
      <c r="O98" s="2">
        <f t="shared" si="22"/>
        <v>1.2370419092994356E-7</v>
      </c>
      <c r="P98" s="2">
        <f t="shared" si="23"/>
        <v>8.0390600177569988E-8</v>
      </c>
    </row>
    <row r="99" spans="2:16" x14ac:dyDescent="0.2">
      <c r="B99" s="1">
        <v>94</v>
      </c>
      <c r="C99" s="3">
        <f t="shared" si="16"/>
        <v>4.5432947822700038</v>
      </c>
      <c r="D99" s="3">
        <f t="shared" si="24"/>
        <v>336.26118197919851</v>
      </c>
      <c r="E99" s="3">
        <f t="shared" si="25"/>
        <v>470.99971764504801</v>
      </c>
      <c r="F99" s="3">
        <f t="shared" si="26"/>
        <v>-15.261464334150503</v>
      </c>
      <c r="G99" s="2">
        <f t="shared" si="17"/>
        <v>2.3552133475577325E-7</v>
      </c>
      <c r="H99" s="2">
        <f t="shared" si="27"/>
        <v>6.1393924252621668E-7</v>
      </c>
      <c r="I99" s="2">
        <f t="shared" si="18"/>
        <v>4.0677381509247213E-8</v>
      </c>
      <c r="J99" s="2">
        <f t="shared" si="19"/>
        <v>4.2772730104818205E-56</v>
      </c>
      <c r="K99" s="2">
        <f t="shared" si="15"/>
        <v>9.4501232276748456E-7</v>
      </c>
      <c r="L99" s="4">
        <f t="shared" si="20"/>
        <v>2.9275402154685157E-6</v>
      </c>
      <c r="M99" s="2">
        <f t="shared" si="28"/>
        <v>1.6237786372753018E-7</v>
      </c>
      <c r="N99" s="4">
        <f t="shared" si="21"/>
        <v>4.4354398078673235E-7</v>
      </c>
      <c r="O99" s="2">
        <f t="shared" si="22"/>
        <v>1.9484395324652604E-7</v>
      </c>
      <c r="P99" s="2">
        <f t="shared" si="23"/>
        <v>1.2170048221828297E-7</v>
      </c>
    </row>
    <row r="100" spans="2:16" x14ac:dyDescent="0.2">
      <c r="B100" s="1">
        <v>95</v>
      </c>
      <c r="C100" s="3">
        <f t="shared" si="16"/>
        <v>4.5538768916005408</v>
      </c>
      <c r="D100" s="3">
        <f t="shared" si="24"/>
        <v>340.81505887079908</v>
      </c>
      <c r="E100" s="3">
        <f t="shared" si="25"/>
        <v>476.0103529391443</v>
      </c>
      <c r="F100" s="3">
        <f t="shared" si="26"/>
        <v>-14.80470593165478</v>
      </c>
      <c r="G100" s="2">
        <f t="shared" si="17"/>
        <v>3.7187579171964485E-7</v>
      </c>
      <c r="H100" s="2">
        <f t="shared" si="27"/>
        <v>9.8581503424586154E-7</v>
      </c>
      <c r="I100" s="2">
        <f t="shared" si="18"/>
        <v>6.8458899654573743E-8</v>
      </c>
      <c r="J100" s="2">
        <f t="shared" si="19"/>
        <v>1.7547487543723846E-55</v>
      </c>
      <c r="K100" s="2">
        <f t="shared" si="15"/>
        <v>1.367846555311475E-6</v>
      </c>
      <c r="L100" s="4">
        <f t="shared" si="20"/>
        <v>4.2953867707799908E-6</v>
      </c>
      <c r="M100" s="2">
        <f t="shared" si="28"/>
        <v>2.5087045522255762E-7</v>
      </c>
      <c r="N100" s="4">
        <f t="shared" si="21"/>
        <v>6.9441443600928997E-7</v>
      </c>
      <c r="O100" s="2">
        <f t="shared" si="22"/>
        <v>3.0341689206507108E-7</v>
      </c>
      <c r="P100" s="2">
        <f t="shared" si="23"/>
        <v>1.8241155556798388E-7</v>
      </c>
    </row>
    <row r="101" spans="2:16" x14ac:dyDescent="0.2">
      <c r="B101" s="1">
        <v>96</v>
      </c>
      <c r="C101" s="3">
        <f t="shared" si="16"/>
        <v>4.5643481914678361</v>
      </c>
      <c r="D101" s="3">
        <f t="shared" si="24"/>
        <v>345.37940706226692</v>
      </c>
      <c r="E101" s="3">
        <f t="shared" si="25"/>
        <v>481.02098823324053</v>
      </c>
      <c r="F101" s="3">
        <f t="shared" si="26"/>
        <v>-14.358418829026391</v>
      </c>
      <c r="G101" s="2">
        <f t="shared" si="17"/>
        <v>5.8105592456192751E-7</v>
      </c>
      <c r="H101" s="2">
        <f t="shared" si="27"/>
        <v>1.5668709588077892E-6</v>
      </c>
      <c r="I101" s="2">
        <f t="shared" si="18"/>
        <v>1.1388842681505206E-7</v>
      </c>
      <c r="J101" s="2">
        <f t="shared" si="19"/>
        <v>7.1161523939186445E-55</v>
      </c>
      <c r="K101" s="2">
        <f t="shared" si="15"/>
        <v>1.9667247870607784E-6</v>
      </c>
      <c r="L101" s="4">
        <f t="shared" si="20"/>
        <v>6.2621115578407692E-6</v>
      </c>
      <c r="M101" s="2">
        <f t="shared" si="28"/>
        <v>3.845636102259198E-7</v>
      </c>
      <c r="N101" s="4">
        <f t="shared" si="21"/>
        <v>1.0789780462352098E-6</v>
      </c>
      <c r="O101" s="2">
        <f t="shared" si="22"/>
        <v>4.6716749774687542E-7</v>
      </c>
      <c r="P101" s="2">
        <f t="shared" si="23"/>
        <v>2.7067518341086771E-7</v>
      </c>
    </row>
    <row r="102" spans="2:16" x14ac:dyDescent="0.2">
      <c r="B102" s="1">
        <v>97</v>
      </c>
      <c r="C102" s="3">
        <f t="shared" si="16"/>
        <v>4.5747109785033828</v>
      </c>
      <c r="D102" s="3">
        <f t="shared" si="24"/>
        <v>349.95411804077031</v>
      </c>
      <c r="E102" s="3">
        <f t="shared" si="25"/>
        <v>486.03162352733676</v>
      </c>
      <c r="F102" s="3">
        <f t="shared" si="26"/>
        <v>-13.922494513433548</v>
      </c>
      <c r="G102" s="2">
        <f t="shared" si="17"/>
        <v>8.9854008952872654E-7</v>
      </c>
      <c r="H102" s="2">
        <f t="shared" si="27"/>
        <v>2.4654110483365156E-6</v>
      </c>
      <c r="I102" s="2">
        <f t="shared" si="18"/>
        <v>1.8730467769704349E-7</v>
      </c>
      <c r="J102" s="2">
        <f t="shared" si="19"/>
        <v>2.853018283640709E-54</v>
      </c>
      <c r="K102" s="2">
        <f t="shared" si="15"/>
        <v>2.8090282238186244E-6</v>
      </c>
      <c r="L102" s="4">
        <f t="shared" si="20"/>
        <v>9.0711397816593936E-6</v>
      </c>
      <c r="M102" s="2">
        <f t="shared" si="28"/>
        <v>5.849016267752203E-7</v>
      </c>
      <c r="N102" s="4">
        <f t="shared" si="21"/>
        <v>1.6638796730104301E-6</v>
      </c>
      <c r="O102" s="2">
        <f t="shared" si="22"/>
        <v>7.1123541183168311E-7</v>
      </c>
      <c r="P102" s="2">
        <f t="shared" si="23"/>
        <v>3.9759694907817681E-7</v>
      </c>
    </row>
    <row r="103" spans="2:16" x14ac:dyDescent="0.2">
      <c r="B103" s="1">
        <v>98</v>
      </c>
      <c r="C103" s="3">
        <f t="shared" si="16"/>
        <v>4.5849674786705723</v>
      </c>
      <c r="D103" s="3">
        <f t="shared" si="24"/>
        <v>354.5390855194409</v>
      </c>
      <c r="E103" s="3">
        <f t="shared" si="25"/>
        <v>491.04225882143305</v>
      </c>
      <c r="F103" s="3">
        <f t="shared" si="26"/>
        <v>-13.496826698007851</v>
      </c>
      <c r="G103" s="2">
        <f t="shared" si="17"/>
        <v>1.3753164635643961E-6</v>
      </c>
      <c r="H103" s="2">
        <f t="shared" si="27"/>
        <v>3.8407275119009117E-6</v>
      </c>
      <c r="I103" s="2">
        <f t="shared" si="18"/>
        <v>3.0456684986871729E-7</v>
      </c>
      <c r="J103" s="2">
        <f t="shared" si="19"/>
        <v>1.1309375203276329E-53</v>
      </c>
      <c r="K103" s="2">
        <f t="shared" si="15"/>
        <v>3.9854275251713029E-6</v>
      </c>
      <c r="L103" s="4">
        <f t="shared" si="20"/>
        <v>1.3056567306830696E-5</v>
      </c>
      <c r="M103" s="2">
        <f t="shared" si="28"/>
        <v>8.8266000368592294E-7</v>
      </c>
      <c r="N103" s="4">
        <f t="shared" si="21"/>
        <v>2.546539676696353E-6</v>
      </c>
      <c r="O103" s="2">
        <f t="shared" si="22"/>
        <v>1.0707496136956788E-6</v>
      </c>
      <c r="P103" s="2">
        <f t="shared" si="23"/>
        <v>5.7809315381720559E-7</v>
      </c>
    </row>
    <row r="104" spans="2:16" x14ac:dyDescent="0.2">
      <c r="B104" s="1">
        <v>99</v>
      </c>
      <c r="C104" s="3">
        <f t="shared" si="16"/>
        <v>4.5951198501345898</v>
      </c>
      <c r="D104" s="3">
        <f t="shared" si="24"/>
        <v>359.13420536957551</v>
      </c>
      <c r="E104" s="3">
        <f t="shared" si="25"/>
        <v>496.05289411552928</v>
      </c>
      <c r="F104" s="3">
        <f t="shared" si="26"/>
        <v>-13.081311254046227</v>
      </c>
      <c r="G104" s="2">
        <f t="shared" si="17"/>
        <v>2.0838128235823312E-6</v>
      </c>
      <c r="H104" s="2">
        <f t="shared" si="27"/>
        <v>5.9245403354832434E-6</v>
      </c>
      <c r="I104" s="2">
        <f t="shared" si="18"/>
        <v>4.8969571939675805E-7</v>
      </c>
      <c r="J104" s="2">
        <f t="shared" si="19"/>
        <v>4.4329435556139623E-53</v>
      </c>
      <c r="K104" s="2">
        <f t="shared" si="15"/>
        <v>5.616943184356104E-6</v>
      </c>
      <c r="L104" s="4">
        <f t="shared" si="20"/>
        <v>1.86735104911868E-5</v>
      </c>
      <c r="M104" s="2">
        <f t="shared" si="28"/>
        <v>1.3216000371977672E-6</v>
      </c>
      <c r="N104" s="4">
        <f t="shared" si="21"/>
        <v>3.8681397138941202E-6</v>
      </c>
      <c r="O104" s="2">
        <f t="shared" si="22"/>
        <v>1.5941171041855732E-6</v>
      </c>
      <c r="P104" s="2">
        <f t="shared" si="23"/>
        <v>8.3190431780100912E-7</v>
      </c>
    </row>
    <row r="105" spans="2:16" x14ac:dyDescent="0.2">
      <c r="B105" s="1">
        <v>100</v>
      </c>
      <c r="C105" s="3">
        <f t="shared" si="16"/>
        <v>4.6051701859880918</v>
      </c>
      <c r="D105" s="3">
        <f t="shared" si="24"/>
        <v>363.73937555556358</v>
      </c>
      <c r="E105" s="3">
        <f t="shared" si="25"/>
        <v>501.06352940962557</v>
      </c>
      <c r="F105" s="3">
        <f t="shared" si="26"/>
        <v>-12.67584614593801</v>
      </c>
      <c r="G105" s="2">
        <f t="shared" si="17"/>
        <v>3.1257192353736614E-6</v>
      </c>
      <c r="H105" s="2">
        <f t="shared" si="27"/>
        <v>9.0502595708569043E-6</v>
      </c>
      <c r="I105" s="2">
        <f t="shared" si="18"/>
        <v>7.7861619384084646E-7</v>
      </c>
      <c r="J105" s="2">
        <f t="shared" si="19"/>
        <v>1.7183404003297292E-52</v>
      </c>
      <c r="K105" s="2">
        <f t="shared" si="15"/>
        <v>7.8637816912084588E-6</v>
      </c>
      <c r="L105" s="4">
        <f t="shared" si="20"/>
        <v>2.6537292182395259E-5</v>
      </c>
      <c r="M105" s="2">
        <f t="shared" si="28"/>
        <v>1.9633720920701069E-6</v>
      </c>
      <c r="N105" s="4">
        <f t="shared" si="21"/>
        <v>5.8315118059642271E-6</v>
      </c>
      <c r="O105" s="2">
        <f t="shared" si="22"/>
        <v>2.3471030415328149E-6</v>
      </c>
      <c r="P105" s="2">
        <f t="shared" si="23"/>
        <v>1.1847558982292605E-6</v>
      </c>
    </row>
    <row r="106" spans="2:16" x14ac:dyDescent="0.2">
      <c r="B106" s="1">
        <v>101</v>
      </c>
      <c r="C106" s="3">
        <f t="shared" si="16"/>
        <v>4.6151205168412597</v>
      </c>
      <c r="D106" s="3">
        <f t="shared" si="24"/>
        <v>368.35449607240486</v>
      </c>
      <c r="E106" s="3">
        <f t="shared" si="25"/>
        <v>506.07416470372181</v>
      </c>
      <c r="F106" s="3">
        <f t="shared" si="26"/>
        <v>-12.280331368683051</v>
      </c>
      <c r="G106" s="2">
        <f t="shared" si="17"/>
        <v>4.6421572802577414E-6</v>
      </c>
      <c r="H106" s="2">
        <f t="shared" si="27"/>
        <v>1.3692416851114645E-5</v>
      </c>
      <c r="I106" s="2">
        <f t="shared" si="18"/>
        <v>1.224381900623357E-6</v>
      </c>
      <c r="J106" s="2">
        <f t="shared" si="19"/>
        <v>6.5876817311285163E-52</v>
      </c>
      <c r="K106" s="2">
        <f t="shared" si="15"/>
        <v>1.0936268609251447E-5</v>
      </c>
      <c r="L106" s="4">
        <f t="shared" si="20"/>
        <v>3.7473560791646707E-5</v>
      </c>
      <c r="M106" s="2">
        <f t="shared" si="28"/>
        <v>2.8940175623859011E-6</v>
      </c>
      <c r="N106" s="4">
        <f t="shared" si="21"/>
        <v>8.7255293683501282E-6</v>
      </c>
      <c r="O106" s="2">
        <f t="shared" si="22"/>
        <v>3.4177753796343843E-6</v>
      </c>
      <c r="P106" s="2">
        <f t="shared" si="23"/>
        <v>1.6696356617625441E-6</v>
      </c>
    </row>
    <row r="107" spans="2:16" x14ac:dyDescent="0.2">
      <c r="B107" s="1">
        <v>102</v>
      </c>
      <c r="C107" s="3">
        <f t="shared" si="16"/>
        <v>4.6249728132842707</v>
      </c>
      <c r="D107" s="3">
        <f t="shared" si="24"/>
        <v>372.97946888568913</v>
      </c>
      <c r="E107" s="3">
        <f t="shared" si="25"/>
        <v>511.08479999781804</v>
      </c>
      <c r="F107" s="3">
        <f t="shared" si="26"/>
        <v>-11.894668887871092</v>
      </c>
      <c r="G107" s="2">
        <f t="shared" si="17"/>
        <v>6.8267018827317984E-6</v>
      </c>
      <c r="H107" s="2">
        <f t="shared" si="27"/>
        <v>2.0519118733846442E-5</v>
      </c>
      <c r="I107" s="2">
        <f t="shared" si="18"/>
        <v>1.9043587001044913E-6</v>
      </c>
      <c r="J107" s="2">
        <f t="shared" si="19"/>
        <v>2.4980697934440321E-51</v>
      </c>
      <c r="K107" s="2">
        <f t="shared" si="15"/>
        <v>1.510821622516879E-5</v>
      </c>
      <c r="L107" s="4">
        <f t="shared" si="20"/>
        <v>5.2581777016815497E-5</v>
      </c>
      <c r="M107" s="2">
        <f t="shared" si="28"/>
        <v>4.2324875496699761E-6</v>
      </c>
      <c r="N107" s="4">
        <f t="shared" si="21"/>
        <v>1.2958016918020104E-5</v>
      </c>
      <c r="O107" s="2">
        <f t="shared" si="22"/>
        <v>4.9223431826273071E-6</v>
      </c>
      <c r="P107" s="2">
        <f t="shared" si="23"/>
        <v>2.3281288495654848E-6</v>
      </c>
    </row>
    <row r="108" spans="2:16" x14ac:dyDescent="0.2">
      <c r="B108" s="1">
        <v>103</v>
      </c>
      <c r="C108" s="3">
        <f t="shared" si="16"/>
        <v>4.6347289882296359</v>
      </c>
      <c r="D108" s="3">
        <f t="shared" si="24"/>
        <v>377.61419787391878</v>
      </c>
      <c r="E108" s="3">
        <f t="shared" si="25"/>
        <v>516.09543529191433</v>
      </c>
      <c r="F108" s="3">
        <f t="shared" si="26"/>
        <v>-11.518762582004456</v>
      </c>
      <c r="G108" s="2">
        <f t="shared" si="17"/>
        <v>9.9417988583474353E-6</v>
      </c>
      <c r="H108" s="2">
        <f t="shared" si="27"/>
        <v>3.0460917592193878E-5</v>
      </c>
      <c r="I108" s="2">
        <f t="shared" si="18"/>
        <v>2.9299499360831159E-6</v>
      </c>
      <c r="J108" s="2">
        <f t="shared" si="19"/>
        <v>9.3705782056104339E-51</v>
      </c>
      <c r="K108" s="2">
        <f t="shared" si="15"/>
        <v>2.073306543217163E-5</v>
      </c>
      <c r="L108" s="4">
        <f t="shared" si="20"/>
        <v>7.3314842448987127E-5</v>
      </c>
      <c r="M108" s="2">
        <f t="shared" si="28"/>
        <v>6.1416660047672754E-6</v>
      </c>
      <c r="N108" s="4">
        <f t="shared" si="21"/>
        <v>1.909968292278738E-5</v>
      </c>
      <c r="O108" s="2">
        <f t="shared" si="22"/>
        <v>7.0118489222643189E-6</v>
      </c>
      <c r="P108" s="2">
        <f t="shared" si="23"/>
        <v>3.2117160686841595E-6</v>
      </c>
    </row>
    <row r="109" spans="2:16" x14ac:dyDescent="0.2">
      <c r="B109" s="1">
        <v>104</v>
      </c>
      <c r="C109" s="3">
        <f t="shared" si="16"/>
        <v>4.6443908991413725</v>
      </c>
      <c r="D109" s="3">
        <f t="shared" si="24"/>
        <v>382.25858877306018</v>
      </c>
      <c r="E109" s="3">
        <f t="shared" si="25"/>
        <v>521.10607058601056</v>
      </c>
      <c r="F109" s="3">
        <f t="shared" si="26"/>
        <v>-11.152518187049623</v>
      </c>
      <c r="G109" s="2">
        <f t="shared" si="17"/>
        <v>1.4339132968769624E-5</v>
      </c>
      <c r="H109" s="2">
        <f t="shared" si="27"/>
        <v>4.4800050560963502E-5</v>
      </c>
      <c r="I109" s="2">
        <f t="shared" si="18"/>
        <v>4.4595561527147211E-6</v>
      </c>
      <c r="J109" s="2">
        <f t="shared" si="19"/>
        <v>3.477431465772687E-50</v>
      </c>
      <c r="K109" s="2">
        <f t="shared" si="15"/>
        <v>2.8263123003598271E-5</v>
      </c>
      <c r="L109" s="4">
        <f t="shared" si="20"/>
        <v>1.015779654525854E-4</v>
      </c>
      <c r="M109" s="2">
        <f t="shared" si="28"/>
        <v>8.8424513732252457E-6</v>
      </c>
      <c r="N109" s="4">
        <f t="shared" si="21"/>
        <v>2.7942134296012625E-5</v>
      </c>
      <c r="O109" s="2">
        <f t="shared" si="22"/>
        <v>9.879576816054903E-6</v>
      </c>
      <c r="P109" s="2">
        <f t="shared" si="23"/>
        <v>4.3828952205105246E-6</v>
      </c>
    </row>
    <row r="110" spans="2:16" x14ac:dyDescent="0.2">
      <c r="B110" s="1">
        <v>105</v>
      </c>
      <c r="C110" s="3">
        <f t="shared" si="16"/>
        <v>4.6539603501575231</v>
      </c>
      <c r="D110" s="3">
        <f t="shared" si="24"/>
        <v>386.91254912321773</v>
      </c>
      <c r="E110" s="3">
        <f t="shared" si="25"/>
        <v>526.11670588010679</v>
      </c>
      <c r="F110" s="3">
        <f t="shared" si="26"/>
        <v>-10.795843243110937</v>
      </c>
      <c r="G110" s="2">
        <f t="shared" si="17"/>
        <v>2.0484475669669928E-5</v>
      </c>
      <c r="H110" s="2">
        <f t="shared" si="27"/>
        <v>6.528452623063343E-5</v>
      </c>
      <c r="I110" s="2">
        <f t="shared" si="18"/>
        <v>6.7155669123233192E-6</v>
      </c>
      <c r="J110" s="2">
        <f t="shared" si="19"/>
        <v>1.276794079683192E-49</v>
      </c>
      <c r="K110" s="2">
        <f t="shared" si="15"/>
        <v>3.8272169640757837E-5</v>
      </c>
      <c r="L110" s="4">
        <f t="shared" si="20"/>
        <v>1.3985013509334323E-4</v>
      </c>
      <c r="M110" s="2">
        <f t="shared" si="28"/>
        <v>1.2631506371588315E-5</v>
      </c>
      <c r="N110" s="4">
        <f t="shared" si="21"/>
        <v>4.057364066760094E-5</v>
      </c>
      <c r="O110" s="2">
        <f t="shared" si="22"/>
        <v>1.376890875734661E-5</v>
      </c>
      <c r="P110" s="2">
        <f t="shared" si="23"/>
        <v>5.9159394592649956E-6</v>
      </c>
    </row>
    <row r="111" spans="2:16" x14ac:dyDescent="0.2">
      <c r="B111" s="1">
        <v>106</v>
      </c>
      <c r="C111" s="3">
        <f t="shared" si="16"/>
        <v>4.6634390941120669</v>
      </c>
      <c r="D111" s="3">
        <f t="shared" si="24"/>
        <v>391.57598821732978</v>
      </c>
      <c r="E111" s="3">
        <f t="shared" si="25"/>
        <v>531.12734117420314</v>
      </c>
      <c r="F111" s="3">
        <f t="shared" si="26"/>
        <v>-10.448647043126641</v>
      </c>
      <c r="G111" s="2">
        <f t="shared" si="17"/>
        <v>2.898746557029075E-5</v>
      </c>
      <c r="H111" s="2">
        <f t="shared" si="27"/>
        <v>9.4271991800924177E-5</v>
      </c>
      <c r="I111" s="2">
        <f t="shared" si="18"/>
        <v>1.0006269233955753E-5</v>
      </c>
      <c r="J111" s="2">
        <f t="shared" si="19"/>
        <v>4.6386562837120765E-49</v>
      </c>
      <c r="K111" s="2">
        <f t="shared" si="15"/>
        <v>5.1481633882657061E-5</v>
      </c>
      <c r="L111" s="4">
        <f t="shared" si="20"/>
        <v>1.913317689760003E-4</v>
      </c>
      <c r="M111" s="2">
        <f t="shared" si="28"/>
        <v>1.7903320710075387E-5</v>
      </c>
      <c r="N111" s="4">
        <f t="shared" si="21"/>
        <v>5.8476961377676327E-5</v>
      </c>
      <c r="O111" s="2">
        <f t="shared" si="22"/>
        <v>1.8981196336334997E-5</v>
      </c>
      <c r="P111" s="2">
        <f t="shared" si="23"/>
        <v>7.897051476119634E-6</v>
      </c>
    </row>
    <row r="112" spans="2:16" x14ac:dyDescent="0.2">
      <c r="B112" s="1">
        <v>107</v>
      </c>
      <c r="C112" s="3">
        <f t="shared" si="16"/>
        <v>4.6728288344619058</v>
      </c>
      <c r="D112" s="3">
        <f t="shared" si="24"/>
        <v>396.24881705179166</v>
      </c>
      <c r="E112" s="3">
        <f t="shared" si="25"/>
        <v>536.13797646829937</v>
      </c>
      <c r="F112" s="3">
        <f t="shared" si="26"/>
        <v>-10.110840583492291</v>
      </c>
      <c r="G112" s="2">
        <f t="shared" si="17"/>
        <v>4.0636633977043154E-5</v>
      </c>
      <c r="H112" s="2">
        <f t="shared" si="27"/>
        <v>1.3490862577796733E-4</v>
      </c>
      <c r="I112" s="2">
        <f t="shared" si="18"/>
        <v>1.4753608623127595E-5</v>
      </c>
      <c r="J112" s="2">
        <f t="shared" si="19"/>
        <v>1.667672628532211E-48</v>
      </c>
      <c r="K112" s="2">
        <f t="shared" si="15"/>
        <v>6.8790404819114018E-5</v>
      </c>
      <c r="L112" s="4">
        <f t="shared" si="20"/>
        <v>2.6012217379511431E-4</v>
      </c>
      <c r="M112" s="2">
        <f t="shared" si="28"/>
        <v>2.5177234139631402E-5</v>
      </c>
      <c r="N112" s="4">
        <f t="shared" si="21"/>
        <v>8.365419551730773E-5</v>
      </c>
      <c r="O112" s="2">
        <f t="shared" si="22"/>
        <v>2.5883025353915557E-5</v>
      </c>
      <c r="P112" s="2">
        <f t="shared" si="23"/>
        <v>1.0423625516503808E-5</v>
      </c>
    </row>
    <row r="113" spans="2:16" x14ac:dyDescent="0.2">
      <c r="B113" s="1">
        <v>108</v>
      </c>
      <c r="C113" s="3">
        <f t="shared" si="16"/>
        <v>4.6821312271242199</v>
      </c>
      <c r="D113" s="3">
        <f t="shared" si="24"/>
        <v>400.93094827891588</v>
      </c>
      <c r="E113" s="3">
        <f t="shared" si="25"/>
        <v>541.1486117623956</v>
      </c>
      <c r="F113" s="3">
        <f t="shared" si="26"/>
        <v>-9.7823365165202745</v>
      </c>
      <c r="G113" s="2">
        <f t="shared" si="17"/>
        <v>5.6439769412558805E-5</v>
      </c>
      <c r="H113" s="2">
        <f t="shared" si="27"/>
        <v>1.9134839519052612E-4</v>
      </c>
      <c r="I113" s="2">
        <f t="shared" si="18"/>
        <v>2.152773284387748E-5</v>
      </c>
      <c r="J113" s="2">
        <f t="shared" si="19"/>
        <v>5.9335442600549989E-48</v>
      </c>
      <c r="K113" s="2">
        <f t="shared" si="15"/>
        <v>9.1308185756646461E-5</v>
      </c>
      <c r="L113" s="4">
        <f t="shared" si="20"/>
        <v>3.5143035955176078E-4</v>
      </c>
      <c r="M113" s="2">
        <f t="shared" si="28"/>
        <v>3.5130022492722268E-5</v>
      </c>
      <c r="N113" s="4">
        <f t="shared" si="21"/>
        <v>1.1878421801003E-4</v>
      </c>
      <c r="O113" s="2">
        <f t="shared" si="22"/>
        <v>3.4912036568681325E-5</v>
      </c>
      <c r="P113" s="2">
        <f t="shared" si="23"/>
        <v>1.3602289648844788E-5</v>
      </c>
    </row>
    <row r="114" spans="2:16" x14ac:dyDescent="0.2">
      <c r="B114" s="1">
        <v>109</v>
      </c>
      <c r="C114" s="3">
        <f t="shared" si="16"/>
        <v>4.6913478822291435</v>
      </c>
      <c r="D114" s="3">
        <f t="shared" si="24"/>
        <v>405.62229616114502</v>
      </c>
      <c r="E114" s="3">
        <f t="shared" si="25"/>
        <v>546.15924705649184</v>
      </c>
      <c r="F114" s="3">
        <f t="shared" si="26"/>
        <v>-9.4630491046531802</v>
      </c>
      <c r="G114" s="2">
        <f t="shared" si="17"/>
        <v>7.766940744847404E-5</v>
      </c>
      <c r="H114" s="2">
        <f t="shared" si="27"/>
        <v>2.6901780263900016E-4</v>
      </c>
      <c r="I114" s="2">
        <f t="shared" si="18"/>
        <v>3.1089159789647016E-5</v>
      </c>
      <c r="J114" s="2">
        <f t="shared" si="19"/>
        <v>2.0894845028016438E-47</v>
      </c>
      <c r="K114" s="2">
        <f t="shared" si="15"/>
        <v>1.2039206605215765E-4</v>
      </c>
      <c r="L114" s="4">
        <f t="shared" si="20"/>
        <v>4.7182242560391842E-4</v>
      </c>
      <c r="M114" s="2">
        <f t="shared" si="28"/>
        <v>4.8634540775764821E-5</v>
      </c>
      <c r="N114" s="4">
        <f t="shared" si="21"/>
        <v>1.6741875878579482E-4</v>
      </c>
      <c r="O114" s="2">
        <f t="shared" si="22"/>
        <v>4.6580247658827024E-5</v>
      </c>
      <c r="P114" s="2">
        <f t="shared" si="23"/>
        <v>1.7545380986117805E-5</v>
      </c>
    </row>
    <row r="115" spans="2:16" x14ac:dyDescent="0.2">
      <c r="B115" s="1">
        <v>110</v>
      </c>
      <c r="C115" s="3">
        <f t="shared" si="16"/>
        <v>4.7004803657924166</v>
      </c>
      <c r="D115" s="3">
        <f t="shared" si="24"/>
        <v>410.32277652693745</v>
      </c>
      <c r="E115" s="3">
        <f t="shared" si="25"/>
        <v>551.16988235058807</v>
      </c>
      <c r="F115" s="3">
        <f t="shared" si="26"/>
        <v>-9.1528941763493776</v>
      </c>
      <c r="G115" s="2">
        <f t="shared" si="17"/>
        <v>1.0591282833882432E-4</v>
      </c>
      <c r="H115" s="2">
        <f t="shared" si="27"/>
        <v>3.7493063097782445E-4</v>
      </c>
      <c r="I115" s="2">
        <f t="shared" si="18"/>
        <v>4.4439210758142844E-5</v>
      </c>
      <c r="J115" s="2">
        <f t="shared" si="19"/>
        <v>7.2831931979655735E-47</v>
      </c>
      <c r="K115" s="2">
        <f t="shared" si="15"/>
        <v>1.5768570598415381E-4</v>
      </c>
      <c r="L115" s="4">
        <f t="shared" si="20"/>
        <v>6.2950813158807223E-4</v>
      </c>
      <c r="M115" s="2">
        <f t="shared" si="28"/>
        <v>6.6804727082573381E-5</v>
      </c>
      <c r="N115" s="4">
        <f t="shared" si="21"/>
        <v>2.342234858683682E-4</v>
      </c>
      <c r="O115" s="2">
        <f t="shared" si="22"/>
        <v>6.1473617580681472E-5</v>
      </c>
      <c r="P115" s="2">
        <f t="shared" si="23"/>
        <v>2.2365516324430537E-5</v>
      </c>
    </row>
    <row r="116" spans="2:16" x14ac:dyDescent="0.2">
      <c r="B116" s="1">
        <v>111</v>
      </c>
      <c r="C116" s="3">
        <f t="shared" si="16"/>
        <v>4.7095302013123339</v>
      </c>
      <c r="D116" s="3">
        <f t="shared" si="24"/>
        <v>415.03230672824981</v>
      </c>
      <c r="E116" s="3">
        <f t="shared" si="25"/>
        <v>556.18051764468441</v>
      </c>
      <c r="F116" s="3">
        <f t="shared" si="26"/>
        <v>-8.851789083565393</v>
      </c>
      <c r="G116" s="2">
        <f t="shared" si="17"/>
        <v>1.4312544370112299E-4</v>
      </c>
      <c r="H116" s="2">
        <f t="shared" si="27"/>
        <v>5.1805607467894741E-4</v>
      </c>
      <c r="I116" s="2">
        <f t="shared" si="18"/>
        <v>6.2879010452697402E-5</v>
      </c>
      <c r="J116" s="2">
        <f t="shared" si="19"/>
        <v>2.513030029717714E-46</v>
      </c>
      <c r="K116" s="2">
        <f t="shared" si="15"/>
        <v>2.0516018978320285E-4</v>
      </c>
      <c r="L116" s="4">
        <f t="shared" si="20"/>
        <v>8.3466832137127508E-4</v>
      </c>
      <c r="M116" s="2">
        <f t="shared" si="28"/>
        <v>9.1046981544938598E-5</v>
      </c>
      <c r="N116" s="4">
        <f t="shared" si="21"/>
        <v>3.252704674133068E-4</v>
      </c>
      <c r="O116" s="2">
        <f t="shared" si="22"/>
        <v>8.0246433248425583E-5</v>
      </c>
      <c r="P116" s="2">
        <f t="shared" si="23"/>
        <v>2.8167971092241196E-5</v>
      </c>
    </row>
    <row r="117" spans="2:16" x14ac:dyDescent="0.2">
      <c r="B117" s="1">
        <v>112</v>
      </c>
      <c r="C117" s="3">
        <f t="shared" si="16"/>
        <v>4.7184988712950942</v>
      </c>
      <c r="D117" s="3">
        <f t="shared" si="24"/>
        <v>419.75080559954489</v>
      </c>
      <c r="E117" s="3">
        <f t="shared" si="25"/>
        <v>561.19115293878065</v>
      </c>
      <c r="F117" s="3">
        <f t="shared" si="26"/>
        <v>-8.5596526607642431</v>
      </c>
      <c r="G117" s="2">
        <f t="shared" si="17"/>
        <v>1.9168586209971608E-4</v>
      </c>
      <c r="H117" s="2">
        <f t="shared" si="27"/>
        <v>7.0974193677866349E-4</v>
      </c>
      <c r="I117" s="2">
        <f t="shared" si="18"/>
        <v>8.8076849200286128E-5</v>
      </c>
      <c r="J117" s="2">
        <f t="shared" si="19"/>
        <v>8.5842334268602857E-46</v>
      </c>
      <c r="K117" s="2">
        <f t="shared" si="15"/>
        <v>2.6515520918525244E-4</v>
      </c>
      <c r="L117" s="4">
        <f t="shared" si="20"/>
        <v>1.0998235305565275E-3</v>
      </c>
      <c r="M117" s="2">
        <f t="shared" si="28"/>
        <v>1.2311753017467446E-4</v>
      </c>
      <c r="N117" s="4">
        <f t="shared" si="21"/>
        <v>4.4838799758798126E-4</v>
      </c>
      <c r="O117" s="2">
        <f t="shared" si="22"/>
        <v>1.0360901289942995E-4</v>
      </c>
      <c r="P117" s="2">
        <f t="shared" si="23"/>
        <v>3.5040680974388332E-5</v>
      </c>
    </row>
    <row r="118" spans="2:16" x14ac:dyDescent="0.2">
      <c r="B118" s="1">
        <v>113</v>
      </c>
      <c r="C118" s="3">
        <f t="shared" si="16"/>
        <v>4.7273878187123408</v>
      </c>
      <c r="D118" s="3">
        <f t="shared" si="24"/>
        <v>424.47819341825721</v>
      </c>
      <c r="E118" s="3">
        <f t="shared" si="25"/>
        <v>566.20178823287688</v>
      </c>
      <c r="F118" s="3">
        <f t="shared" si="26"/>
        <v>-8.2764051853803267</v>
      </c>
      <c r="G118" s="2">
        <f t="shared" si="17"/>
        <v>2.5445025942440219E-4</v>
      </c>
      <c r="H118" s="2">
        <f t="shared" si="27"/>
        <v>9.6419219620306573E-4</v>
      </c>
      <c r="I118" s="2">
        <f t="shared" si="18"/>
        <v>1.2214301211325488E-4</v>
      </c>
      <c r="J118" s="2">
        <f t="shared" si="19"/>
        <v>2.903137103746452E-45</v>
      </c>
      <c r="K118" s="2">
        <f t="shared" si="15"/>
        <v>3.4041880395701781E-4</v>
      </c>
      <c r="L118" s="4">
        <f t="shared" si="20"/>
        <v>1.4402423345135453E-3</v>
      </c>
      <c r="M118" s="2">
        <f t="shared" si="28"/>
        <v>1.6518485316192053E-4</v>
      </c>
      <c r="N118" s="4">
        <f t="shared" si="21"/>
        <v>6.1357285074990179E-4</v>
      </c>
      <c r="O118" s="2">
        <f t="shared" si="22"/>
        <v>1.323072473111473E-4</v>
      </c>
      <c r="P118" s="2">
        <f t="shared" si="23"/>
        <v>4.3041841048665645E-5</v>
      </c>
    </row>
    <row r="119" spans="2:16" x14ac:dyDescent="0.2">
      <c r="B119" s="1">
        <v>114</v>
      </c>
      <c r="C119" s="3">
        <f t="shared" si="16"/>
        <v>4.7361984483944957</v>
      </c>
      <c r="D119" s="3">
        <f t="shared" si="24"/>
        <v>429.21439186665168</v>
      </c>
      <c r="E119" s="3">
        <f t="shared" si="25"/>
        <v>571.21242352697311</v>
      </c>
      <c r="F119" s="3">
        <f t="shared" si="26"/>
        <v>-8.0019683396785695</v>
      </c>
      <c r="G119" s="2">
        <f t="shared" si="17"/>
        <v>3.34802972926844E-4</v>
      </c>
      <c r="H119" s="2">
        <f t="shared" si="27"/>
        <v>1.2989951691299098E-3</v>
      </c>
      <c r="I119" s="2">
        <f t="shared" si="18"/>
        <v>1.6771029681804389E-4</v>
      </c>
      <c r="J119" s="2">
        <f t="shared" si="19"/>
        <v>9.7214119385607071E-45</v>
      </c>
      <c r="K119" s="2">
        <f t="shared" si="15"/>
        <v>4.3414342301635708E-4</v>
      </c>
      <c r="L119" s="4">
        <f t="shared" si="20"/>
        <v>1.8743857575299024E-3</v>
      </c>
      <c r="M119" s="2">
        <f t="shared" si="28"/>
        <v>2.1989559710982394E-4</v>
      </c>
      <c r="N119" s="4">
        <f t="shared" si="21"/>
        <v>8.3346844785972573E-4</v>
      </c>
      <c r="O119" s="2">
        <f t="shared" si="22"/>
        <v>1.6709267610880011E-4</v>
      </c>
      <c r="P119" s="2">
        <f t="shared" si="23"/>
        <v>5.2185300291780052E-5</v>
      </c>
    </row>
    <row r="120" spans="2:16" x14ac:dyDescent="0.2">
      <c r="B120" s="1">
        <v>115</v>
      </c>
      <c r="C120" s="3">
        <f t="shared" si="16"/>
        <v>4.7449321283632502</v>
      </c>
      <c r="D120" s="3">
        <f t="shared" si="24"/>
        <v>433.95932399501493</v>
      </c>
      <c r="E120" s="3">
        <f t="shared" si="25"/>
        <v>576.22305882106934</v>
      </c>
      <c r="F120" s="3">
        <f t="shared" si="26"/>
        <v>-7.7362651739455828</v>
      </c>
      <c r="G120" s="2">
        <f t="shared" si="17"/>
        <v>4.3669952990457083E-4</v>
      </c>
      <c r="H120" s="2">
        <f t="shared" si="27"/>
        <v>1.7356946990344806E-3</v>
      </c>
      <c r="I120" s="2">
        <f t="shared" si="18"/>
        <v>2.2801737541808733E-4</v>
      </c>
      <c r="J120" s="2">
        <f t="shared" si="19"/>
        <v>3.2234423753387374E-44</v>
      </c>
      <c r="K120" s="2">
        <f t="shared" si="15"/>
        <v>5.4999560330956632E-4</v>
      </c>
      <c r="L120" s="4">
        <f t="shared" si="20"/>
        <v>2.4243813608394687E-3</v>
      </c>
      <c r="M120" s="2">
        <f t="shared" si="28"/>
        <v>2.9044160730298254E-4</v>
      </c>
      <c r="N120" s="4">
        <f t="shared" si="21"/>
        <v>1.1239100551627083E-3</v>
      </c>
      <c r="O120" s="2">
        <f t="shared" si="22"/>
        <v>2.0868215448648349E-4</v>
      </c>
      <c r="P120" s="2">
        <f t="shared" si="23"/>
        <v>6.2424231884895207E-5</v>
      </c>
    </row>
    <row r="121" spans="2:16" x14ac:dyDescent="0.2">
      <c r="B121" s="1">
        <v>116</v>
      </c>
      <c r="C121" s="3">
        <f t="shared" si="16"/>
        <v>4.7535901911063645</v>
      </c>
      <c r="D121" s="3">
        <f t="shared" si="24"/>
        <v>438.71291418612128</v>
      </c>
      <c r="E121" s="3">
        <f t="shared" si="25"/>
        <v>581.23369411516569</v>
      </c>
      <c r="F121" s="3">
        <f t="shared" si="26"/>
        <v>-7.4792200709555914</v>
      </c>
      <c r="G121" s="2">
        <f t="shared" si="17"/>
        <v>5.6469766798010511E-4</v>
      </c>
      <c r="H121" s="2">
        <f t="shared" si="27"/>
        <v>2.3003923670145855E-3</v>
      </c>
      <c r="I121" s="2">
        <f t="shared" si="18"/>
        <v>3.0699093901370407E-4</v>
      </c>
      <c r="J121" s="2">
        <f t="shared" si="19"/>
        <v>1.0584531829571254E-43</v>
      </c>
      <c r="K121" s="2">
        <f t="shared" si="15"/>
        <v>6.9213612402742059E-4</v>
      </c>
      <c r="L121" s="4">
        <f t="shared" si="20"/>
        <v>3.1165174848668893E-3</v>
      </c>
      <c r="M121" s="2">
        <f t="shared" si="28"/>
        <v>3.8062482942516351E-4</v>
      </c>
      <c r="N121" s="4">
        <f t="shared" si="21"/>
        <v>1.5045348845878718E-3</v>
      </c>
      <c r="O121" s="2">
        <f t="shared" si="22"/>
        <v>2.5770672896640104E-4</v>
      </c>
      <c r="P121" s="2">
        <f t="shared" si="23"/>
        <v>7.363389041145944E-5</v>
      </c>
    </row>
    <row r="122" spans="2:16" x14ac:dyDescent="0.2">
      <c r="B122" s="1">
        <v>117</v>
      </c>
      <c r="C122" s="3">
        <f t="shared" si="16"/>
        <v>4.7621739347977563</v>
      </c>
      <c r="D122" s="3">
        <f t="shared" si="24"/>
        <v>443.47508812091905</v>
      </c>
      <c r="E122" s="3">
        <f t="shared" si="25"/>
        <v>586.24432940926192</v>
      </c>
      <c r="F122" s="3">
        <f t="shared" si="26"/>
        <v>-7.2307587116571312</v>
      </c>
      <c r="G122" s="2">
        <f t="shared" si="17"/>
        <v>7.2397136920523432E-4</v>
      </c>
      <c r="H122" s="2">
        <f t="shared" si="27"/>
        <v>3.0243637362198199E-3</v>
      </c>
      <c r="I122" s="2">
        <f t="shared" si="18"/>
        <v>4.0932125201827493E-4</v>
      </c>
      <c r="J122" s="2">
        <f t="shared" si="19"/>
        <v>3.4420440538514747E-43</v>
      </c>
      <c r="K122" s="2">
        <f t="shared" si="15"/>
        <v>8.652271184081072E-4</v>
      </c>
      <c r="L122" s="4">
        <f t="shared" si="20"/>
        <v>3.9817446032749965E-3</v>
      </c>
      <c r="M122" s="2">
        <f t="shared" si="28"/>
        <v>4.9491587646453188E-4</v>
      </c>
      <c r="N122" s="4">
        <f t="shared" si="21"/>
        <v>1.9994507610524037E-3</v>
      </c>
      <c r="O122" s="2">
        <f t="shared" si="22"/>
        <v>3.1465011718695939E-4</v>
      </c>
      <c r="P122" s="2">
        <f t="shared" si="23"/>
        <v>8.5594624446256944E-5</v>
      </c>
    </row>
    <row r="123" spans="2:16" x14ac:dyDescent="0.2">
      <c r="B123" s="1">
        <v>118</v>
      </c>
      <c r="C123" s="3">
        <f t="shared" si="16"/>
        <v>4.7706846244656651</v>
      </c>
      <c r="D123" s="3">
        <f t="shared" si="24"/>
        <v>448.24577274538473</v>
      </c>
      <c r="E123" s="3">
        <f t="shared" si="25"/>
        <v>591.25496470335816</v>
      </c>
      <c r="F123" s="3">
        <f t="shared" si="26"/>
        <v>-6.9908080420265719</v>
      </c>
      <c r="G123" s="2">
        <f t="shared" si="17"/>
        <v>9.203025879727264E-4</v>
      </c>
      <c r="H123" s="2">
        <f t="shared" si="27"/>
        <v>3.9446663241925464E-3</v>
      </c>
      <c r="I123" s="2">
        <f t="shared" si="18"/>
        <v>5.4052442502313454E-4</v>
      </c>
      <c r="J123" s="2">
        <f t="shared" si="19"/>
        <v>1.1086271919467586E-42</v>
      </c>
      <c r="K123" s="2">
        <f t="shared" si="15"/>
        <v>1.0744223573917345E-3</v>
      </c>
      <c r="L123" s="4">
        <f t="shared" si="20"/>
        <v>5.056166960666731E-3</v>
      </c>
      <c r="M123" s="2">
        <f t="shared" si="28"/>
        <v>6.3850109050218222E-4</v>
      </c>
      <c r="N123" s="4">
        <f t="shared" si="21"/>
        <v>2.6379518515545859E-3</v>
      </c>
      <c r="O123" s="2">
        <f t="shared" si="22"/>
        <v>3.7977816294959186E-4</v>
      </c>
      <c r="P123" s="2">
        <f t="shared" si="23"/>
        <v>9.797666547904768E-5</v>
      </c>
    </row>
    <row r="124" spans="2:16" x14ac:dyDescent="0.2">
      <c r="B124" s="1">
        <v>119</v>
      </c>
      <c r="C124" s="3">
        <f t="shared" si="16"/>
        <v>4.7791234931115296</v>
      </c>
      <c r="D124" s="3">
        <f t="shared" si="24"/>
        <v>453.02489623849624</v>
      </c>
      <c r="E124" s="3">
        <f t="shared" si="25"/>
        <v>596.26559999745439</v>
      </c>
      <c r="F124" s="3">
        <f t="shared" si="26"/>
        <v>-6.7592962410418522</v>
      </c>
      <c r="G124" s="2">
        <f t="shared" si="17"/>
        <v>1.1600452789572104E-3</v>
      </c>
      <c r="H124" s="2">
        <f t="shared" si="27"/>
        <v>5.1047116031497572E-3</v>
      </c>
      <c r="I124" s="2">
        <f t="shared" si="18"/>
        <v>7.0698350400949495E-4</v>
      </c>
      <c r="J124" s="2">
        <f t="shared" si="19"/>
        <v>3.5367936904366502E-42</v>
      </c>
      <c r="K124" s="2">
        <f t="shared" si="15"/>
        <v>1.3253368056538872E-3</v>
      </c>
      <c r="L124" s="4">
        <f t="shared" si="20"/>
        <v>6.3815037663206182E-3</v>
      </c>
      <c r="M124" s="2">
        <f t="shared" si="28"/>
        <v>8.1731202436817474E-4</v>
      </c>
      <c r="N124" s="4">
        <f t="shared" si="21"/>
        <v>3.4552638759227606E-3</v>
      </c>
      <c r="O124" s="2">
        <f t="shared" si="22"/>
        <v>4.5306177494771542E-4</v>
      </c>
      <c r="P124" s="2">
        <f t="shared" si="23"/>
        <v>1.1032852035867979E-4</v>
      </c>
    </row>
    <row r="125" spans="2:16" x14ac:dyDescent="0.2">
      <c r="B125" s="1">
        <v>120</v>
      </c>
      <c r="C125" s="3">
        <f t="shared" si="16"/>
        <v>4.7874917427820458</v>
      </c>
      <c r="D125" s="3">
        <f t="shared" si="24"/>
        <v>457.81238798127828</v>
      </c>
      <c r="E125" s="3">
        <f t="shared" si="25"/>
        <v>601.27623529155062</v>
      </c>
      <c r="F125" s="3">
        <f t="shared" si="26"/>
        <v>-6.5361526897276576</v>
      </c>
      <c r="G125" s="2">
        <f t="shared" si="17"/>
        <v>1.450056598696491E-3</v>
      </c>
      <c r="H125" s="2">
        <f t="shared" si="27"/>
        <v>6.5547682018462479E-3</v>
      </c>
      <c r="I125" s="2">
        <f t="shared" si="18"/>
        <v>9.1595951034171815E-4</v>
      </c>
      <c r="J125" s="2">
        <f t="shared" si="19"/>
        <v>1.1176846137470804E-41</v>
      </c>
      <c r="K125" s="2">
        <f t="shared" si="15"/>
        <v>1.6239916389379598E-3</v>
      </c>
      <c r="L125" s="4">
        <f t="shared" si="20"/>
        <v>8.0054954052585781E-3</v>
      </c>
      <c r="M125" s="2">
        <f t="shared" si="28"/>
        <v>1.0380305164673E-3</v>
      </c>
      <c r="N125" s="4">
        <f t="shared" si="21"/>
        <v>4.4932943923900607E-3</v>
      </c>
      <c r="O125" s="2">
        <f t="shared" si="22"/>
        <v>5.340970883547728E-4</v>
      </c>
      <c r="P125" s="2">
        <f t="shared" si="23"/>
        <v>1.2207100612558188E-4</v>
      </c>
    </row>
    <row r="126" spans="2:16" x14ac:dyDescent="0.2">
      <c r="B126" s="1">
        <v>121</v>
      </c>
      <c r="C126" s="3">
        <f t="shared" si="16"/>
        <v>4.7957905455967413</v>
      </c>
      <c r="D126" s="3">
        <f t="shared" si="24"/>
        <v>462.60817852687501</v>
      </c>
      <c r="E126" s="3">
        <f t="shared" si="25"/>
        <v>606.28687058564697</v>
      </c>
      <c r="F126" s="3">
        <f t="shared" si="26"/>
        <v>-6.3213079412280422</v>
      </c>
      <c r="G126" s="2">
        <f t="shared" si="17"/>
        <v>1.7975908248305419E-3</v>
      </c>
      <c r="H126" s="2">
        <f t="shared" si="27"/>
        <v>8.3523590266767894E-3</v>
      </c>
      <c r="I126" s="2">
        <f t="shared" si="18"/>
        <v>1.1755630079251973E-3</v>
      </c>
      <c r="J126" s="2">
        <f t="shared" si="19"/>
        <v>3.4989996621733121E-41</v>
      </c>
      <c r="K126" s="2">
        <f t="shared" si="15"/>
        <v>1.9767312473494437E-3</v>
      </c>
      <c r="L126" s="4">
        <f t="shared" si="20"/>
        <v>9.9822266526080217E-3</v>
      </c>
      <c r="M126" s="2">
        <f t="shared" si="28"/>
        <v>1.3080620398136554E-3</v>
      </c>
      <c r="N126" s="4">
        <f t="shared" si="21"/>
        <v>5.8013564322037161E-3</v>
      </c>
      <c r="O126" s="2">
        <f t="shared" si="22"/>
        <v>6.2202781690534462E-4</v>
      </c>
      <c r="P126" s="2">
        <f t="shared" si="23"/>
        <v>1.3249903188845813E-4</v>
      </c>
    </row>
    <row r="127" spans="2:16" x14ac:dyDescent="0.2">
      <c r="B127" s="1">
        <v>122</v>
      </c>
      <c r="C127" s="3">
        <f t="shared" si="16"/>
        <v>4.8040210447332568</v>
      </c>
      <c r="D127" s="3">
        <f t="shared" si="24"/>
        <v>467.41219957160826</v>
      </c>
      <c r="E127" s="3">
        <f t="shared" si="25"/>
        <v>611.2975058797432</v>
      </c>
      <c r="F127" s="3">
        <f t="shared" si="26"/>
        <v>-6.1146936918650567</v>
      </c>
      <c r="G127" s="2">
        <f t="shared" si="17"/>
        <v>2.2101526534801441E-3</v>
      </c>
      <c r="H127" s="2">
        <f t="shared" si="27"/>
        <v>1.0562511680156934E-2</v>
      </c>
      <c r="I127" s="2">
        <f t="shared" si="18"/>
        <v>1.4946767849077826E-3</v>
      </c>
      <c r="J127" s="2">
        <f t="shared" si="19"/>
        <v>1.0852076691096391E-40</v>
      </c>
      <c r="K127" s="2">
        <f t="shared" si="15"/>
        <v>2.3901093705914478E-3</v>
      </c>
      <c r="L127" s="4">
        <f t="shared" si="20"/>
        <v>1.237233602319947E-2</v>
      </c>
      <c r="M127" s="2">
        <f t="shared" si="28"/>
        <v>1.6354698886479908E-3</v>
      </c>
      <c r="N127" s="4">
        <f t="shared" si="21"/>
        <v>7.4368263208517069E-3</v>
      </c>
      <c r="O127" s="2">
        <f t="shared" si="22"/>
        <v>7.1547586857236153E-4</v>
      </c>
      <c r="P127" s="2">
        <f t="shared" si="23"/>
        <v>1.4079310374020822E-4</v>
      </c>
    </row>
    <row r="128" spans="2:16" x14ac:dyDescent="0.2">
      <c r="B128" s="1">
        <v>123</v>
      </c>
      <c r="C128" s="3">
        <f t="shared" si="16"/>
        <v>4.8121843553724171</v>
      </c>
      <c r="D128" s="3">
        <f t="shared" si="24"/>
        <v>472.22438392698069</v>
      </c>
      <c r="E128" s="3">
        <f t="shared" si="25"/>
        <v>616.30814117383943</v>
      </c>
      <c r="F128" s="3">
        <f t="shared" si="26"/>
        <v>-5.9162427531412618</v>
      </c>
      <c r="G128" s="2">
        <f t="shared" si="17"/>
        <v>2.695308114000059E-3</v>
      </c>
      <c r="H128" s="2">
        <f t="shared" si="27"/>
        <v>1.3257819794156994E-2</v>
      </c>
      <c r="I128" s="2">
        <f t="shared" si="18"/>
        <v>1.8828209715194084E-3</v>
      </c>
      <c r="J128" s="2">
        <f t="shared" si="19"/>
        <v>3.3346855894559596E-40</v>
      </c>
      <c r="K128" s="2">
        <f t="shared" si="15"/>
        <v>2.8707424444322019E-3</v>
      </c>
      <c r="L128" s="4">
        <f t="shared" si="20"/>
        <v>1.5243078467631671E-2</v>
      </c>
      <c r="M128" s="2">
        <f t="shared" si="28"/>
        <v>2.0288631383389155E-3</v>
      </c>
      <c r="N128" s="4">
        <f t="shared" si="21"/>
        <v>9.4656894591906224E-3</v>
      </c>
      <c r="O128" s="2">
        <f t="shared" si="22"/>
        <v>8.1248714248065052E-4</v>
      </c>
      <c r="P128" s="2">
        <f t="shared" si="23"/>
        <v>1.4604216681950708E-4</v>
      </c>
    </row>
    <row r="129" spans="2:16" x14ac:dyDescent="0.2">
      <c r="B129" s="1">
        <v>124</v>
      </c>
      <c r="C129" s="3">
        <f t="shared" si="16"/>
        <v>4.8202815656050371</v>
      </c>
      <c r="D129" s="3">
        <f t="shared" si="24"/>
        <v>477.04466549258575</v>
      </c>
      <c r="E129" s="3">
        <f t="shared" si="25"/>
        <v>621.31877646793566</v>
      </c>
      <c r="F129" s="3">
        <f t="shared" si="26"/>
        <v>-5.7258890246500869</v>
      </c>
      <c r="G129" s="2">
        <f t="shared" si="17"/>
        <v>3.2604533637096054E-3</v>
      </c>
      <c r="H129" s="2">
        <f t="shared" si="27"/>
        <v>1.6518273157866598E-2</v>
      </c>
      <c r="I129" s="2">
        <f t="shared" si="18"/>
        <v>2.34995349908329E-3</v>
      </c>
      <c r="J129" s="2">
        <f t="shared" si="19"/>
        <v>1.0153091589952941E-39</v>
      </c>
      <c r="K129" s="2">
        <f t="shared" si="15"/>
        <v>3.4251294926997532E-3</v>
      </c>
      <c r="L129" s="4">
        <f t="shared" si="20"/>
        <v>1.8668207960331425E-2</v>
      </c>
      <c r="M129" s="2">
        <f t="shared" si="28"/>
        <v>2.4972322811226879E-3</v>
      </c>
      <c r="N129" s="4">
        <f t="shared" si="21"/>
        <v>1.196292174031331E-2</v>
      </c>
      <c r="O129" s="2">
        <f t="shared" si="22"/>
        <v>9.1049986462631537E-4</v>
      </c>
      <c r="P129" s="2">
        <f t="shared" si="23"/>
        <v>1.472787820393979E-4</v>
      </c>
    </row>
    <row r="130" spans="2:16" x14ac:dyDescent="0.2">
      <c r="B130" s="1">
        <v>125</v>
      </c>
      <c r="C130" s="3">
        <f t="shared" si="16"/>
        <v>4.8283137373023015</v>
      </c>
      <c r="D130" s="3">
        <f t="shared" si="24"/>
        <v>481.87297922988807</v>
      </c>
      <c r="E130" s="3">
        <f t="shared" si="25"/>
        <v>626.3294117620319</v>
      </c>
      <c r="F130" s="3">
        <f t="shared" si="26"/>
        <v>-5.5435674678561782</v>
      </c>
      <c r="G130" s="2">
        <f t="shared" si="17"/>
        <v>3.9125440364513467E-3</v>
      </c>
      <c r="H130" s="2">
        <f t="shared" si="27"/>
        <v>2.0430817194317944E-2</v>
      </c>
      <c r="I130" s="2">
        <f t="shared" si="18"/>
        <v>2.9062013155721849E-3</v>
      </c>
      <c r="J130" s="2">
        <f t="shared" si="19"/>
        <v>3.063168698344567E-39</v>
      </c>
      <c r="K130" s="2">
        <f t="shared" si="15"/>
        <v>4.0594394641978136E-3</v>
      </c>
      <c r="L130" s="4">
        <f t="shared" si="20"/>
        <v>2.2727647424529238E-2</v>
      </c>
      <c r="M130" s="2">
        <f t="shared" si="28"/>
        <v>3.0497280822919942E-3</v>
      </c>
      <c r="N130" s="4">
        <f t="shared" si="21"/>
        <v>1.5012649822605304E-2</v>
      </c>
      <c r="O130" s="2">
        <f t="shared" si="22"/>
        <v>1.0063427208791618E-3</v>
      </c>
      <c r="P130" s="2">
        <f t="shared" si="23"/>
        <v>1.4352676671980933E-4</v>
      </c>
    </row>
    <row r="131" spans="2:16" x14ac:dyDescent="0.2">
      <c r="B131" s="1">
        <v>126</v>
      </c>
      <c r="C131" s="3">
        <f t="shared" si="16"/>
        <v>4.836281906951478</v>
      </c>
      <c r="D131" s="3">
        <f t="shared" si="24"/>
        <v>486.70926113683953</v>
      </c>
      <c r="E131" s="3">
        <f t="shared" si="25"/>
        <v>631.34004705612824</v>
      </c>
      <c r="F131" s="3">
        <f t="shared" si="26"/>
        <v>-5.3692140807112878</v>
      </c>
      <c r="G131" s="2">
        <f t="shared" si="17"/>
        <v>4.6577905195854617E-3</v>
      </c>
      <c r="H131" s="2">
        <f t="shared" si="27"/>
        <v>2.5088607713903407E-2</v>
      </c>
      <c r="I131" s="2">
        <f t="shared" si="18"/>
        <v>3.5615212200639495E-3</v>
      </c>
      <c r="J131" s="2">
        <f t="shared" si="19"/>
        <v>9.1579887559312698E-39</v>
      </c>
      <c r="K131" s="2">
        <f t="shared" si="15"/>
        <v>4.7792687524602709E-3</v>
      </c>
      <c r="L131" s="4">
        <f t="shared" si="20"/>
        <v>2.7506916176989509E-2</v>
      </c>
      <c r="M131" s="2">
        <f t="shared" si="28"/>
        <v>3.6953815615223418E-3</v>
      </c>
      <c r="N131" s="4">
        <f t="shared" si="21"/>
        <v>1.8708031384127646E-2</v>
      </c>
      <c r="O131" s="2">
        <f t="shared" si="22"/>
        <v>1.0962692995215122E-3</v>
      </c>
      <c r="P131" s="2">
        <f t="shared" si="23"/>
        <v>1.3386034145839235E-4</v>
      </c>
    </row>
    <row r="132" spans="2:16" x14ac:dyDescent="0.2">
      <c r="B132" s="1">
        <v>127</v>
      </c>
      <c r="C132" s="3">
        <f t="shared" si="16"/>
        <v>4.8441870864585912</v>
      </c>
      <c r="D132" s="3">
        <f t="shared" si="24"/>
        <v>491.55344822329812</v>
      </c>
      <c r="E132" s="3">
        <f t="shared" si="25"/>
        <v>636.35068235022447</v>
      </c>
      <c r="F132" s="3">
        <f t="shared" si="26"/>
        <v>-5.2027658730736448</v>
      </c>
      <c r="G132" s="2">
        <f t="shared" si="17"/>
        <v>5.5013273853370412E-3</v>
      </c>
      <c r="H132" s="2">
        <f t="shared" si="27"/>
        <v>3.0589935099240448E-2</v>
      </c>
      <c r="I132" s="2">
        <f t="shared" si="18"/>
        <v>4.3252934872661849E-3</v>
      </c>
      <c r="J132" s="2">
        <f t="shared" si="19"/>
        <v>2.7133937227240715E-38</v>
      </c>
      <c r="K132" s="2">
        <f t="shared" si="15"/>
        <v>5.5893736841072066E-3</v>
      </c>
      <c r="L132" s="4">
        <f t="shared" si="20"/>
        <v>3.3096289861096716E-2</v>
      </c>
      <c r="M132" s="2">
        <f t="shared" si="28"/>
        <v>4.442766073427331E-3</v>
      </c>
      <c r="N132" s="4">
        <f t="shared" si="21"/>
        <v>2.3150797457554977E-2</v>
      </c>
      <c r="O132" s="2">
        <f t="shared" si="22"/>
        <v>1.1760338980708563E-3</v>
      </c>
      <c r="P132" s="2">
        <f t="shared" si="23"/>
        <v>1.1747258616114607E-4</v>
      </c>
    </row>
    <row r="133" spans="2:16" x14ac:dyDescent="0.2">
      <c r="B133" s="1">
        <v>128</v>
      </c>
      <c r="C133" s="3">
        <f t="shared" si="16"/>
        <v>4.8520302639196169</v>
      </c>
      <c r="D133" s="3">
        <f t="shared" si="24"/>
        <v>496.40547848721775</v>
      </c>
      <c r="E133" s="3">
        <f t="shared" si="25"/>
        <v>641.36131764432071</v>
      </c>
      <c r="F133" s="3">
        <f t="shared" si="26"/>
        <v>-5.0441608428970426</v>
      </c>
      <c r="G133" s="2">
        <f t="shared" si="17"/>
        <v>6.44686802969161E-3</v>
      </c>
      <c r="H133" s="2">
        <f t="shared" si="27"/>
        <v>3.703680312893206E-2</v>
      </c>
      <c r="I133" s="2">
        <f t="shared" si="18"/>
        <v>5.2058564536535479E-3</v>
      </c>
      <c r="J133" s="2">
        <f t="shared" si="19"/>
        <v>7.9677474109334647E-38</v>
      </c>
      <c r="K133" s="2">
        <f t="shared" ref="K133:K196" si="29">L133-L132</f>
        <v>6.4933849266885432E-3</v>
      </c>
      <c r="L133" s="4">
        <f t="shared" si="20"/>
        <v>3.9589674787785259E-2</v>
      </c>
      <c r="M133" s="2">
        <f t="shared" si="28"/>
        <v>5.2996061682305251E-3</v>
      </c>
      <c r="N133" s="4">
        <f t="shared" si="21"/>
        <v>2.8450403625785502E-2</v>
      </c>
      <c r="O133" s="2">
        <f t="shared" si="22"/>
        <v>1.2410115760380621E-3</v>
      </c>
      <c r="P133" s="2">
        <f t="shared" si="23"/>
        <v>9.3749714576977193E-5</v>
      </c>
    </row>
    <row r="134" spans="2:16" x14ac:dyDescent="0.2">
      <c r="B134" s="1">
        <v>129</v>
      </c>
      <c r="C134" s="3">
        <f t="shared" ref="C134:C197" si="30">LN(B134)</f>
        <v>4.8598124043616719</v>
      </c>
      <c r="D134" s="3">
        <f t="shared" si="24"/>
        <v>501.26529089157941</v>
      </c>
      <c r="E134" s="3">
        <f t="shared" si="25"/>
        <v>646.37195293841694</v>
      </c>
      <c r="F134" s="3">
        <f t="shared" si="26"/>
        <v>-4.8933379531624723</v>
      </c>
      <c r="G134" s="2">
        <f t="shared" ref="G134:G197" si="31">EXP(F134)</f>
        <v>7.4963581740599113E-3</v>
      </c>
      <c r="H134" s="2">
        <f t="shared" si="27"/>
        <v>4.4533161302991973E-2</v>
      </c>
      <c r="I134" s="2">
        <f t="shared" ref="I134:I197" si="32">_xlfn.BINOM.DIST(B134,$B$1,$B$2,0)</f>
        <v>6.2099956601722166E-3</v>
      </c>
      <c r="J134" s="2">
        <f t="shared" ref="J134:J197" si="33">_xlfn.BINOM.DIST(B134,1000,0.3,1)</f>
        <v>2.3189662414650077E-37</v>
      </c>
      <c r="K134" s="2">
        <f t="shared" si="29"/>
        <v>7.4935129311546195E-3</v>
      </c>
      <c r="L134" s="4">
        <f t="shared" ref="L134:L197" si="34">_xlfn.NORM.DIST(B134+0.5,$B$3,SQRT($B$3),1)</f>
        <v>4.7083187718939878E-2</v>
      </c>
      <c r="M134" s="2">
        <f t="shared" si="28"/>
        <v>6.2723421144793116E-3</v>
      </c>
      <c r="N134" s="4">
        <f t="shared" ref="N134:N197" si="35">_xlfn.NORM.DIST(B134+0.5,$B$3,SQRT($B$3*(1-$B$2)),1)</f>
        <v>3.4722745740264814E-2</v>
      </c>
      <c r="O134" s="2">
        <f t="shared" ref="O134:O197" si="36">ABS(I134-G134)</f>
        <v>1.2863625138876946E-3</v>
      </c>
      <c r="P134" s="2">
        <f t="shared" ref="P134:P197" si="37">ABS(I134-M134)</f>
        <v>6.2346454307094998E-5</v>
      </c>
    </row>
    <row r="135" spans="2:16" x14ac:dyDescent="0.2">
      <c r="B135" s="1">
        <v>130</v>
      </c>
      <c r="C135" s="3">
        <f t="shared" si="30"/>
        <v>4.8675344504555822</v>
      </c>
      <c r="D135" s="3">
        <f t="shared" ref="D135:D198" si="38">D134+C135</f>
        <v>506.13282534203501</v>
      </c>
      <c r="E135" s="3">
        <f t="shared" ref="E135:E198" si="39">B135*LN($B$3)</f>
        <v>651.38258823251317</v>
      </c>
      <c r="F135" s="3">
        <f t="shared" ref="F135:F198" si="40">E135-$B$3-D135</f>
        <v>-4.7502371095218336</v>
      </c>
      <c r="G135" s="2">
        <f t="shared" si="31"/>
        <v>8.6496440469919066E-3</v>
      </c>
      <c r="H135" s="2">
        <f t="shared" ref="H135:H198" si="41">H134+G135</f>
        <v>5.3182805349983882E-2</v>
      </c>
      <c r="I135" s="2">
        <f t="shared" si="32"/>
        <v>7.342406633497783E-3</v>
      </c>
      <c r="J135" s="2">
        <f t="shared" si="33"/>
        <v>6.6898304068178515E-37</v>
      </c>
      <c r="K135" s="2">
        <f t="shared" si="29"/>
        <v>8.5902555476303072E-3</v>
      </c>
      <c r="L135" s="4">
        <f t="shared" si="34"/>
        <v>5.5673443266570186E-2</v>
      </c>
      <c r="M135" s="2">
        <f t="shared" ref="M135:M198" si="42">N135-N134</f>
        <v>7.3656634441349178E-3</v>
      </c>
      <c r="N135" s="4">
        <f t="shared" si="35"/>
        <v>4.2088409184399732E-2</v>
      </c>
      <c r="O135" s="2">
        <f t="shared" si="36"/>
        <v>1.3072374134941236E-3</v>
      </c>
      <c r="P135" s="2">
        <f t="shared" si="37"/>
        <v>2.325681063713482E-5</v>
      </c>
    </row>
    <row r="136" spans="2:16" x14ac:dyDescent="0.2">
      <c r="B136" s="1">
        <v>131</v>
      </c>
      <c r="C136" s="3">
        <f t="shared" si="30"/>
        <v>4.8751973232011512</v>
      </c>
      <c r="D136" s="3">
        <f t="shared" si="38"/>
        <v>511.00802266523618</v>
      </c>
      <c r="E136" s="3">
        <f t="shared" si="39"/>
        <v>656.39322352660952</v>
      </c>
      <c r="F136" s="3">
        <f t="shared" si="40"/>
        <v>-4.6147991386266654</v>
      </c>
      <c r="G136" s="2">
        <f t="shared" si="31"/>
        <v>9.9041725728921306E-3</v>
      </c>
      <c r="H136" s="2">
        <f t="shared" si="41"/>
        <v>6.3086977922876014E-2</v>
      </c>
      <c r="I136" s="2">
        <f t="shared" si="32"/>
        <v>8.6051555067036545E-3</v>
      </c>
      <c r="J136" s="2">
        <f t="shared" si="33"/>
        <v>1.9130348914529435E-36</v>
      </c>
      <c r="K136" s="2">
        <f t="shared" si="29"/>
        <v>9.7821206815751766E-3</v>
      </c>
      <c r="L136" s="4">
        <f t="shared" si="34"/>
        <v>6.5455563948145362E-2</v>
      </c>
      <c r="M136" s="2">
        <f t="shared" si="42"/>
        <v>8.5820293500760494E-3</v>
      </c>
      <c r="N136" s="4">
        <f t="shared" si="35"/>
        <v>5.0670438534475781E-2</v>
      </c>
      <c r="O136" s="2">
        <f t="shared" si="36"/>
        <v>1.2990170661884761E-3</v>
      </c>
      <c r="P136" s="2">
        <f t="shared" si="37"/>
        <v>2.3126156627605032E-5</v>
      </c>
    </row>
    <row r="137" spans="2:16" x14ac:dyDescent="0.2">
      <c r="B137" s="1">
        <v>132</v>
      </c>
      <c r="C137" s="3">
        <f t="shared" si="30"/>
        <v>4.8828019225863706</v>
      </c>
      <c r="D137" s="3">
        <f t="shared" si="38"/>
        <v>515.89082458782252</v>
      </c>
      <c r="E137" s="3">
        <f t="shared" si="39"/>
        <v>661.40385882070575</v>
      </c>
      <c r="F137" s="3">
        <f t="shared" si="40"/>
        <v>-4.4869657671167715</v>
      </c>
      <c r="G137" s="2">
        <f t="shared" si="31"/>
        <v>1.1254741560104795E-2</v>
      </c>
      <c r="H137" s="2">
        <f t="shared" si="41"/>
        <v>7.4341719482980809E-2</v>
      </c>
      <c r="I137" s="2">
        <f t="shared" si="32"/>
        <v>9.9971659563175726E-3</v>
      </c>
      <c r="J137" s="2">
        <f t="shared" si="33"/>
        <v>5.4230383275571142E-36</v>
      </c>
      <c r="K137" s="2">
        <f t="shared" si="29"/>
        <v>1.106537813126468E-2</v>
      </c>
      <c r="L137" s="4">
        <f t="shared" si="34"/>
        <v>7.6520942079410043E-2</v>
      </c>
      <c r="M137" s="2">
        <f t="shared" si="42"/>
        <v>9.9211978842558002E-3</v>
      </c>
      <c r="N137" s="4">
        <f t="shared" si="35"/>
        <v>6.0591636418731581E-2</v>
      </c>
      <c r="O137" s="2">
        <f t="shared" si="36"/>
        <v>1.257575603787222E-3</v>
      </c>
      <c r="P137" s="2">
        <f t="shared" si="37"/>
        <v>7.596807206177239E-5</v>
      </c>
    </row>
    <row r="138" spans="2:16" x14ac:dyDescent="0.2">
      <c r="B138" s="1">
        <v>133</v>
      </c>
      <c r="C138" s="3">
        <f t="shared" si="30"/>
        <v>4.8903491282217537</v>
      </c>
      <c r="D138" s="3">
        <f t="shared" si="38"/>
        <v>520.78117371604424</v>
      </c>
      <c r="E138" s="3">
        <f t="shared" si="39"/>
        <v>666.41449411480198</v>
      </c>
      <c r="F138" s="3">
        <f t="shared" si="40"/>
        <v>-4.3666796012422537</v>
      </c>
      <c r="G138" s="2">
        <f t="shared" si="31"/>
        <v>1.2693317548990569E-2</v>
      </c>
      <c r="H138" s="2">
        <f t="shared" si="41"/>
        <v>8.703503703197138E-2</v>
      </c>
      <c r="I138" s="2">
        <f t="shared" si="32"/>
        <v>1.1513763887771247E-2</v>
      </c>
      <c r="J138" s="2">
        <f t="shared" si="33"/>
        <v>1.5240491547336787E-35</v>
      </c>
      <c r="K138" s="2">
        <f t="shared" si="29"/>
        <v>1.2433855414081207E-2</v>
      </c>
      <c r="L138" s="4">
        <f t="shared" si="34"/>
        <v>8.895479749349125E-2</v>
      </c>
      <c r="M138" s="2">
        <f t="shared" si="42"/>
        <v>1.1379789292734477E-2</v>
      </c>
      <c r="N138" s="4">
        <f t="shared" si="35"/>
        <v>7.1971425711466058E-2</v>
      </c>
      <c r="O138" s="2">
        <f t="shared" si="36"/>
        <v>1.1795536612193222E-3</v>
      </c>
      <c r="P138" s="2">
        <f t="shared" si="37"/>
        <v>1.339745950367701E-4</v>
      </c>
    </row>
    <row r="139" spans="2:16" x14ac:dyDescent="0.2">
      <c r="B139" s="1">
        <v>134</v>
      </c>
      <c r="C139" s="3">
        <f t="shared" si="30"/>
        <v>4.8978397999509111</v>
      </c>
      <c r="D139" s="3">
        <f t="shared" si="38"/>
        <v>525.67901351599517</v>
      </c>
      <c r="E139" s="3">
        <f t="shared" si="39"/>
        <v>671.42512940889821</v>
      </c>
      <c r="F139" s="3">
        <f t="shared" si="40"/>
        <v>-4.2538841070969511</v>
      </c>
      <c r="G139" s="2">
        <f t="shared" si="31"/>
        <v>1.4208937554839597E-2</v>
      </c>
      <c r="H139" s="2">
        <f t="shared" si="41"/>
        <v>0.10124397458681098</v>
      </c>
      <c r="I139" s="2">
        <f t="shared" si="32"/>
        <v>1.3146312498723839E-2</v>
      </c>
      <c r="J139" s="2">
        <f t="shared" si="33"/>
        <v>4.2463514814553494E-35</v>
      </c>
      <c r="K139" s="2">
        <f t="shared" si="29"/>
        <v>1.3878792315186433E-2</v>
      </c>
      <c r="L139" s="4">
        <f t="shared" si="34"/>
        <v>0.10283358980867768</v>
      </c>
      <c r="M139" s="2">
        <f t="shared" si="42"/>
        <v>1.2950911095268247E-2</v>
      </c>
      <c r="N139" s="4">
        <f t="shared" si="35"/>
        <v>8.4922336806734305E-2</v>
      </c>
      <c r="O139" s="2">
        <f t="shared" si="36"/>
        <v>1.0626250561157589E-3</v>
      </c>
      <c r="P139" s="2">
        <f t="shared" si="37"/>
        <v>1.9540140345559141E-4</v>
      </c>
    </row>
    <row r="140" spans="2:16" x14ac:dyDescent="0.2">
      <c r="B140" s="1">
        <v>135</v>
      </c>
      <c r="C140" s="3">
        <f t="shared" si="30"/>
        <v>4.9052747784384296</v>
      </c>
      <c r="D140" s="3">
        <f t="shared" si="38"/>
        <v>530.58428829443358</v>
      </c>
      <c r="E140" s="3">
        <f t="shared" si="39"/>
        <v>676.43576470299445</v>
      </c>
      <c r="F140" s="3">
        <f t="shared" si="40"/>
        <v>-4.1485235914391296</v>
      </c>
      <c r="G140" s="2">
        <f t="shared" si="31"/>
        <v>1.5787708394266142E-2</v>
      </c>
      <c r="H140" s="2">
        <f t="shared" si="41"/>
        <v>0.11703168298107712</v>
      </c>
      <c r="I140" s="2">
        <f t="shared" si="32"/>
        <v>1.4881969442999887E-2</v>
      </c>
      <c r="J140" s="2">
        <f t="shared" si="33"/>
        <v>1.173052232253719E-34</v>
      </c>
      <c r="K140" s="2">
        <f t="shared" si="29"/>
        <v>1.5388767977474196E-2</v>
      </c>
      <c r="L140" s="4">
        <f t="shared" si="34"/>
        <v>0.11822235778615188</v>
      </c>
      <c r="M140" s="2">
        <f t="shared" si="42"/>
        <v>1.4623873312528665E-2</v>
      </c>
      <c r="N140" s="4">
        <f t="shared" si="35"/>
        <v>9.9546210119262971E-2</v>
      </c>
      <c r="O140" s="2">
        <f t="shared" si="36"/>
        <v>9.0573895126625469E-4</v>
      </c>
      <c r="P140" s="2">
        <f t="shared" si="37"/>
        <v>2.5809613047122169E-4</v>
      </c>
    </row>
    <row r="141" spans="2:16" x14ac:dyDescent="0.2">
      <c r="B141" s="1">
        <v>136</v>
      </c>
      <c r="C141" s="3">
        <f t="shared" si="30"/>
        <v>4.9126548857360524</v>
      </c>
      <c r="D141" s="3">
        <f t="shared" si="38"/>
        <v>535.49694318016964</v>
      </c>
      <c r="E141" s="3">
        <f t="shared" si="39"/>
        <v>681.44639999709079</v>
      </c>
      <c r="F141" s="3">
        <f t="shared" si="40"/>
        <v>-4.0505431830788439</v>
      </c>
      <c r="G141" s="2">
        <f t="shared" si="31"/>
        <v>1.7412913670147908E-2</v>
      </c>
      <c r="H141" s="2">
        <f t="shared" si="41"/>
        <v>0.13444459665122502</v>
      </c>
      <c r="I141" s="2">
        <f t="shared" si="32"/>
        <v>1.6703594595408627E-2</v>
      </c>
      <c r="J141" s="2">
        <f t="shared" si="33"/>
        <v>3.2131177083679829E-34</v>
      </c>
      <c r="K141" s="2">
        <f t="shared" si="29"/>
        <v>1.6949712541238129E-2</v>
      </c>
      <c r="L141" s="4">
        <f t="shared" si="34"/>
        <v>0.13517207032739001</v>
      </c>
      <c r="M141" s="2">
        <f t="shared" si="42"/>
        <v>1.638402126807717E-2</v>
      </c>
      <c r="N141" s="4">
        <f t="shared" si="35"/>
        <v>0.11593023138734014</v>
      </c>
      <c r="O141" s="2">
        <f t="shared" si="36"/>
        <v>7.0931907473928066E-4</v>
      </c>
      <c r="P141" s="2">
        <f t="shared" si="37"/>
        <v>3.1957332733145716E-4</v>
      </c>
    </row>
    <row r="142" spans="2:16" x14ac:dyDescent="0.2">
      <c r="B142" s="1">
        <v>137</v>
      </c>
      <c r="C142" s="3">
        <f t="shared" si="30"/>
        <v>4.9199809258281251</v>
      </c>
      <c r="D142" s="3">
        <f t="shared" si="38"/>
        <v>540.41692410599774</v>
      </c>
      <c r="E142" s="3">
        <f t="shared" si="39"/>
        <v>686.45703529118703</v>
      </c>
      <c r="F142" s="3">
        <f t="shared" si="40"/>
        <v>-3.9598888148107108</v>
      </c>
      <c r="G142" s="2">
        <f t="shared" si="31"/>
        <v>1.906523394541746E-2</v>
      </c>
      <c r="H142" s="2">
        <f t="shared" si="41"/>
        <v>0.15350983059664247</v>
      </c>
      <c r="I142" s="2">
        <f t="shared" si="32"/>
        <v>1.85898313401885E-2</v>
      </c>
      <c r="J142" s="2">
        <f t="shared" si="33"/>
        <v>8.7270381610150397E-34</v>
      </c>
      <c r="K142" s="2">
        <f t="shared" si="29"/>
        <v>1.8545012636307617E-2</v>
      </c>
      <c r="L142" s="4">
        <f t="shared" si="34"/>
        <v>0.15371708296369763</v>
      </c>
      <c r="M142" s="2">
        <f t="shared" si="42"/>
        <v>1.8212710451218514E-2</v>
      </c>
      <c r="N142" s="4">
        <f t="shared" si="35"/>
        <v>0.13414294183855865</v>
      </c>
      <c r="O142" s="2">
        <f t="shared" si="36"/>
        <v>4.7540260522896047E-4</v>
      </c>
      <c r="P142" s="2">
        <f t="shared" si="37"/>
        <v>3.7712088896998605E-4</v>
      </c>
    </row>
    <row r="143" spans="2:16" x14ac:dyDescent="0.2">
      <c r="B143" s="1">
        <v>138</v>
      </c>
      <c r="C143" s="3">
        <f t="shared" si="30"/>
        <v>4.9272536851572051</v>
      </c>
      <c r="D143" s="3">
        <f t="shared" si="38"/>
        <v>545.34417779115495</v>
      </c>
      <c r="E143" s="3">
        <f t="shared" si="39"/>
        <v>691.46767058528326</v>
      </c>
      <c r="F143" s="3">
        <f t="shared" si="40"/>
        <v>-3.8765072058716896</v>
      </c>
      <c r="G143" s="2">
        <f t="shared" si="31"/>
        <v>2.0723080375453142E-2</v>
      </c>
      <c r="H143" s="2">
        <f t="shared" si="41"/>
        <v>0.17423291097209562</v>
      </c>
      <c r="I143" s="2">
        <f t="shared" si="32"/>
        <v>2.0515376530156886E-2</v>
      </c>
      <c r="J143" s="2">
        <f t="shared" si="33"/>
        <v>2.3505029933170435E-33</v>
      </c>
      <c r="K143" s="2">
        <f t="shared" si="29"/>
        <v>2.0155716491651154E-2</v>
      </c>
      <c r="L143" s="4">
        <f t="shared" si="34"/>
        <v>0.17387279945534878</v>
      </c>
      <c r="M143" s="2">
        <f t="shared" si="42"/>
        <v>2.0087442961585461E-2</v>
      </c>
      <c r="N143" s="4">
        <f t="shared" si="35"/>
        <v>0.15423038480014412</v>
      </c>
      <c r="O143" s="2">
        <f t="shared" si="36"/>
        <v>2.0770384529625666E-4</v>
      </c>
      <c r="P143" s="2">
        <f t="shared" si="37"/>
        <v>4.2793356857142445E-4</v>
      </c>
    </row>
    <row r="144" spans="2:16" x14ac:dyDescent="0.2">
      <c r="B144" s="1">
        <v>139</v>
      </c>
      <c r="C144" s="3">
        <f t="shared" si="30"/>
        <v>4.9344739331306915</v>
      </c>
      <c r="D144" s="3">
        <f t="shared" si="38"/>
        <v>550.27865172428562</v>
      </c>
      <c r="E144" s="3">
        <f t="shared" si="39"/>
        <v>696.47830587937949</v>
      </c>
      <c r="F144" s="3">
        <f t="shared" si="40"/>
        <v>-3.8003458449061327</v>
      </c>
      <c r="G144" s="2">
        <f t="shared" si="31"/>
        <v>2.2363036376388125E-2</v>
      </c>
      <c r="H144" s="2">
        <f t="shared" si="41"/>
        <v>0.19659594734848373</v>
      </c>
      <c r="I144" s="2">
        <f t="shared" si="32"/>
        <v>2.2451444649591899E-2</v>
      </c>
      <c r="J144" s="2">
        <f t="shared" si="33"/>
        <v>6.2781378055261568E-33</v>
      </c>
      <c r="K144" s="2">
        <f t="shared" si="29"/>
        <v>2.1760840185970853E-2</v>
      </c>
      <c r="L144" s="4">
        <f t="shared" si="34"/>
        <v>0.19563363964131963</v>
      </c>
      <c r="M144" s="2">
        <f t="shared" si="42"/>
        <v>2.198217816642839E-2</v>
      </c>
      <c r="N144" s="4">
        <f t="shared" si="35"/>
        <v>0.17621256296657251</v>
      </c>
      <c r="O144" s="2">
        <f t="shared" si="36"/>
        <v>8.840827320377373E-5</v>
      </c>
      <c r="P144" s="2">
        <f t="shared" si="37"/>
        <v>4.6926648316350864E-4</v>
      </c>
    </row>
    <row r="145" spans="2:16" x14ac:dyDescent="0.2">
      <c r="B145" s="1">
        <v>140</v>
      </c>
      <c r="C145" s="3">
        <f t="shared" si="30"/>
        <v>4.9416424226093039</v>
      </c>
      <c r="D145" s="3">
        <f t="shared" si="38"/>
        <v>555.22029414689496</v>
      </c>
      <c r="E145" s="3">
        <f t="shared" si="39"/>
        <v>701.48894117347572</v>
      </c>
      <c r="F145" s="3">
        <f t="shared" si="40"/>
        <v>-3.7313529734192343</v>
      </c>
      <c r="G145" s="2">
        <f t="shared" si="31"/>
        <v>2.3960396117557434E-2</v>
      </c>
      <c r="H145" s="2">
        <f t="shared" si="41"/>
        <v>0.22055634346604117</v>
      </c>
      <c r="I145" s="2">
        <f t="shared" si="32"/>
        <v>2.4366420810880675E-2</v>
      </c>
      <c r="J145" s="2">
        <f t="shared" si="33"/>
        <v>1.6630260989134863E-32</v>
      </c>
      <c r="K145" s="2">
        <f t="shared" si="29"/>
        <v>2.3337771808667307E-2</v>
      </c>
      <c r="L145" s="4">
        <f t="shared" si="34"/>
        <v>0.21897141144998694</v>
      </c>
      <c r="M145" s="2">
        <f t="shared" si="42"/>
        <v>2.3867821657711147E-2</v>
      </c>
      <c r="N145" s="4">
        <f t="shared" si="35"/>
        <v>0.20008038462428365</v>
      </c>
      <c r="O145" s="2">
        <f t="shared" si="36"/>
        <v>4.0602469332324045E-4</v>
      </c>
      <c r="P145" s="2">
        <f t="shared" si="37"/>
        <v>4.9859915316952802E-4</v>
      </c>
    </row>
    <row r="146" spans="2:16" x14ac:dyDescent="0.2">
      <c r="B146" s="1">
        <v>141</v>
      </c>
      <c r="C146" s="3">
        <f t="shared" si="30"/>
        <v>4.9487598903781684</v>
      </c>
      <c r="D146" s="3">
        <f t="shared" si="38"/>
        <v>560.1690540372731</v>
      </c>
      <c r="E146" s="3">
        <f t="shared" si="39"/>
        <v>706.49957646757207</v>
      </c>
      <c r="F146" s="3">
        <f t="shared" si="40"/>
        <v>-3.66947756970103</v>
      </c>
      <c r="G146" s="2">
        <f t="shared" si="31"/>
        <v>2.5489783103787484E-2</v>
      </c>
      <c r="H146" s="2">
        <f t="shared" si="41"/>
        <v>0.24604612656982866</v>
      </c>
      <c r="I146" s="2">
        <f t="shared" si="32"/>
        <v>2.6226685728857745E-2</v>
      </c>
      <c r="J146" s="2">
        <f t="shared" si="33"/>
        <v>4.369052219856636E-32</v>
      </c>
      <c r="K146" s="2">
        <f t="shared" si="29"/>
        <v>2.4862765279478338E-2</v>
      </c>
      <c r="L146" s="4">
        <f t="shared" si="34"/>
        <v>0.24383417672946528</v>
      </c>
      <c r="M146" s="2">
        <f t="shared" si="42"/>
        <v>2.5712886836584015E-2</v>
      </c>
      <c r="N146" s="4">
        <f t="shared" si="35"/>
        <v>0.22579327146086767</v>
      </c>
      <c r="O146" s="2">
        <f t="shared" si="36"/>
        <v>7.3690262507026053E-4</v>
      </c>
      <c r="P146" s="2">
        <f t="shared" si="37"/>
        <v>5.1379889227372993E-4</v>
      </c>
    </row>
    <row r="147" spans="2:16" x14ac:dyDescent="0.2">
      <c r="B147" s="1">
        <v>142</v>
      </c>
      <c r="C147" s="3">
        <f t="shared" si="30"/>
        <v>4.9558270576012609</v>
      </c>
      <c r="D147" s="3">
        <f t="shared" si="38"/>
        <v>565.12488109487435</v>
      </c>
      <c r="E147" s="3">
        <f t="shared" si="39"/>
        <v>711.5102117616683</v>
      </c>
      <c r="F147" s="3">
        <f t="shared" si="40"/>
        <v>-3.6146693332060522</v>
      </c>
      <c r="G147" s="2">
        <f t="shared" si="31"/>
        <v>2.6925827222310256E-2</v>
      </c>
      <c r="H147" s="2">
        <f t="shared" si="41"/>
        <v>0.2729719537921389</v>
      </c>
      <c r="I147" s="2">
        <f t="shared" si="32"/>
        <v>2.7997584558105391E-2</v>
      </c>
      <c r="J147" s="2">
        <f t="shared" si="33"/>
        <v>1.138457466821733E-31</v>
      </c>
      <c r="K147" s="2">
        <f t="shared" si="29"/>
        <v>2.6311510574244634E-2</v>
      </c>
      <c r="L147" s="4">
        <f t="shared" si="34"/>
        <v>0.27014568730370991</v>
      </c>
      <c r="M147" s="2">
        <f t="shared" si="42"/>
        <v>2.7484313063652427E-2</v>
      </c>
      <c r="N147" s="4">
        <f t="shared" si="35"/>
        <v>0.25327758452452009</v>
      </c>
      <c r="O147" s="2">
        <f t="shared" si="36"/>
        <v>1.0717573357951343E-3</v>
      </c>
      <c r="P147" s="2">
        <f t="shared" si="37"/>
        <v>5.1327149445296386E-4</v>
      </c>
    </row>
    <row r="148" spans="2:16" x14ac:dyDescent="0.2">
      <c r="B148" s="1">
        <v>143</v>
      </c>
      <c r="C148" s="3">
        <f t="shared" si="30"/>
        <v>4.962844630259907</v>
      </c>
      <c r="D148" s="3">
        <f t="shared" si="38"/>
        <v>570.08772572513431</v>
      </c>
      <c r="E148" s="3">
        <f t="shared" si="39"/>
        <v>716.52084705576453</v>
      </c>
      <c r="F148" s="3">
        <f t="shared" si="40"/>
        <v>-3.5668786693697712</v>
      </c>
      <c r="G148" s="2">
        <f t="shared" si="31"/>
        <v>2.8243874708715148E-2</v>
      </c>
      <c r="H148" s="2">
        <f t="shared" si="41"/>
        <v>0.30121582850085404</v>
      </c>
      <c r="I148" s="2">
        <f t="shared" si="32"/>
        <v>2.9644501296817512E-2</v>
      </c>
      <c r="J148" s="2">
        <f t="shared" si="33"/>
        <v>2.9424489535432204E-31</v>
      </c>
      <c r="K148" s="2">
        <f t="shared" si="29"/>
        <v>2.7659762434154911E-2</v>
      </c>
      <c r="L148" s="4">
        <f t="shared" si="34"/>
        <v>0.29780544973786482</v>
      </c>
      <c r="M148" s="2">
        <f t="shared" si="42"/>
        <v>2.9148413991760658E-2</v>
      </c>
      <c r="N148" s="4">
        <f t="shared" si="35"/>
        <v>0.28242599851628075</v>
      </c>
      <c r="O148" s="2">
        <f t="shared" si="36"/>
        <v>1.400626588102364E-3</v>
      </c>
      <c r="P148" s="2">
        <f t="shared" si="37"/>
        <v>4.96087305056854E-4</v>
      </c>
    </row>
    <row r="149" spans="2:16" x14ac:dyDescent="0.2">
      <c r="B149" s="1">
        <v>144</v>
      </c>
      <c r="C149" s="3">
        <f t="shared" si="30"/>
        <v>4.9698132995760007</v>
      </c>
      <c r="D149" s="3">
        <f t="shared" si="38"/>
        <v>575.05753902471031</v>
      </c>
      <c r="E149" s="3">
        <f t="shared" si="39"/>
        <v>721.53148234986077</v>
      </c>
      <c r="F149" s="3">
        <f t="shared" si="40"/>
        <v>-3.5260566748495421</v>
      </c>
      <c r="G149" s="2">
        <f t="shared" si="31"/>
        <v>2.9420702821577514E-2</v>
      </c>
      <c r="H149" s="2">
        <f t="shared" si="41"/>
        <v>0.33063653132243154</v>
      </c>
      <c r="I149" s="2">
        <f t="shared" si="32"/>
        <v>3.1133992170799759E-2</v>
      </c>
      <c r="J149" s="2">
        <f t="shared" si="33"/>
        <v>7.5437010491389875E-31</v>
      </c>
      <c r="K149" s="2">
        <f t="shared" si="29"/>
        <v>2.8884005608981966E-2</v>
      </c>
      <c r="L149" s="4">
        <f t="shared" si="34"/>
        <v>0.32668945534684679</v>
      </c>
      <c r="M149" s="2">
        <f t="shared" si="42"/>
        <v>3.0671920200679603E-2</v>
      </c>
      <c r="N149" s="4">
        <f t="shared" si="35"/>
        <v>0.31309791871696036</v>
      </c>
      <c r="O149" s="2">
        <f t="shared" si="36"/>
        <v>1.7132893492222447E-3</v>
      </c>
      <c r="P149" s="2">
        <f t="shared" si="37"/>
        <v>4.6207197012015574E-4</v>
      </c>
    </row>
    <row r="150" spans="2:16" x14ac:dyDescent="0.2">
      <c r="B150" s="1">
        <v>145</v>
      </c>
      <c r="C150" s="3">
        <f t="shared" si="30"/>
        <v>4.9767337424205742</v>
      </c>
      <c r="D150" s="3">
        <f t="shared" si="38"/>
        <v>580.03427276713091</v>
      </c>
      <c r="E150" s="3">
        <f t="shared" si="39"/>
        <v>726.542117643957</v>
      </c>
      <c r="F150" s="3">
        <f t="shared" si="40"/>
        <v>-3.4921551231739159</v>
      </c>
      <c r="G150" s="2">
        <f t="shared" si="31"/>
        <v>3.0435209815423338E-2</v>
      </c>
      <c r="H150" s="2">
        <f t="shared" si="41"/>
        <v>0.3610717411378549</v>
      </c>
      <c r="I150" s="2">
        <f t="shared" si="32"/>
        <v>3.2434925717896065E-2</v>
      </c>
      <c r="J150" s="2">
        <f t="shared" si="33"/>
        <v>1.9185095513661529E-30</v>
      </c>
      <c r="K150" s="2">
        <f t="shared" si="29"/>
        <v>2.996213159238198E-2</v>
      </c>
      <c r="L150" s="4">
        <f t="shared" si="34"/>
        <v>0.35665158693922877</v>
      </c>
      <c r="M150" s="2">
        <f t="shared" si="42"/>
        <v>3.2023072335138736E-2</v>
      </c>
      <c r="N150" s="4">
        <f t="shared" si="35"/>
        <v>0.34512099105209909</v>
      </c>
      <c r="O150" s="2">
        <f t="shared" si="36"/>
        <v>1.9997159024727276E-3</v>
      </c>
      <c r="P150" s="2">
        <f t="shared" si="37"/>
        <v>4.1185338275732952E-4</v>
      </c>
    </row>
    <row r="151" spans="2:16" x14ac:dyDescent="0.2">
      <c r="B151" s="1">
        <v>146</v>
      </c>
      <c r="C151" s="3">
        <f t="shared" si="30"/>
        <v>4.9836066217083363</v>
      </c>
      <c r="D151" s="3">
        <f t="shared" si="38"/>
        <v>585.01787938883922</v>
      </c>
      <c r="E151" s="3">
        <f t="shared" si="39"/>
        <v>731.55275293805335</v>
      </c>
      <c r="F151" s="3">
        <f t="shared" si="40"/>
        <v>-3.4651264507858741</v>
      </c>
      <c r="G151" s="2">
        <f t="shared" si="31"/>
        <v>3.1269051180233286E-2</v>
      </c>
      <c r="H151" s="2">
        <f t="shared" si="41"/>
        <v>0.39234079231808816</v>
      </c>
      <c r="I151" s="2">
        <f t="shared" si="32"/>
        <v>3.351957472457831E-2</v>
      </c>
      <c r="J151" s="2">
        <f t="shared" si="33"/>
        <v>4.8402489644286792E-30</v>
      </c>
      <c r="K151" s="2">
        <f t="shared" si="29"/>
        <v>3.0874099895812357E-2</v>
      </c>
      <c r="L151" s="4">
        <f t="shared" si="34"/>
        <v>0.38752568683504113</v>
      </c>
      <c r="M151" s="2">
        <f t="shared" si="42"/>
        <v>3.3172715295274102E-2</v>
      </c>
      <c r="N151" s="4">
        <f t="shared" si="35"/>
        <v>0.37829370634737319</v>
      </c>
      <c r="O151" s="2">
        <f t="shared" si="36"/>
        <v>2.2505235443450247E-3</v>
      </c>
      <c r="P151" s="2">
        <f t="shared" si="37"/>
        <v>3.4685942930420821E-4</v>
      </c>
    </row>
    <row r="152" spans="2:16" x14ac:dyDescent="0.2">
      <c r="B152" s="1">
        <v>147</v>
      </c>
      <c r="C152" s="3">
        <f t="shared" si="30"/>
        <v>4.990432586778736</v>
      </c>
      <c r="D152" s="3">
        <f t="shared" si="38"/>
        <v>590.00831197561797</v>
      </c>
      <c r="E152" s="3">
        <f t="shared" si="39"/>
        <v>736.56338823214958</v>
      </c>
      <c r="F152" s="3">
        <f t="shared" si="40"/>
        <v>-3.4449237434683937</v>
      </c>
      <c r="G152" s="2">
        <f t="shared" si="31"/>
        <v>3.1907195081869455E-2</v>
      </c>
      <c r="H152" s="2">
        <f t="shared" si="41"/>
        <v>0.42424798739995762</v>
      </c>
      <c r="I152" s="2">
        <f t="shared" si="32"/>
        <v>3.4364606020155918E-2</v>
      </c>
      <c r="J152" s="2">
        <f t="shared" si="33"/>
        <v>1.2114783829604775E-29</v>
      </c>
      <c r="K152" s="2">
        <f t="shared" si="29"/>
        <v>3.1602556357871958E-2</v>
      </c>
      <c r="L152" s="4">
        <f t="shared" si="34"/>
        <v>0.41912824319291309</v>
      </c>
      <c r="M152" s="2">
        <f t="shared" si="42"/>
        <v>3.4095341193883411E-2</v>
      </c>
      <c r="N152" s="4">
        <f t="shared" si="35"/>
        <v>0.4123890475412566</v>
      </c>
      <c r="O152" s="2">
        <f t="shared" si="36"/>
        <v>2.4574109382864626E-3</v>
      </c>
      <c r="P152" s="2">
        <f t="shared" si="37"/>
        <v>2.6926482627250697E-4</v>
      </c>
    </row>
    <row r="153" spans="2:16" x14ac:dyDescent="0.2">
      <c r="B153" s="1">
        <v>148</v>
      </c>
      <c r="C153" s="3">
        <f t="shared" si="30"/>
        <v>4.9972122737641147</v>
      </c>
      <c r="D153" s="3">
        <f t="shared" si="38"/>
        <v>595.00552424938212</v>
      </c>
      <c r="E153" s="3">
        <f t="shared" si="39"/>
        <v>741.57402352624581</v>
      </c>
      <c r="F153" s="3">
        <f t="shared" si="40"/>
        <v>-3.4315007231363097</v>
      </c>
      <c r="G153" s="2">
        <f t="shared" si="31"/>
        <v>3.2338373393784772E-2</v>
      </c>
      <c r="H153" s="2">
        <f t="shared" si="41"/>
        <v>0.45658636079374237</v>
      </c>
      <c r="I153" s="2">
        <f t="shared" si="32"/>
        <v>3.4951918444188816E-2</v>
      </c>
      <c r="J153" s="2">
        <f t="shared" si="33"/>
        <v>3.0083446686734679E-29</v>
      </c>
      <c r="K153" s="2">
        <f t="shared" si="29"/>
        <v>3.2133381895926627E-2</v>
      </c>
      <c r="L153" s="4">
        <f t="shared" si="34"/>
        <v>0.45126162508883971</v>
      </c>
      <c r="M153" s="2">
        <f t="shared" si="42"/>
        <v>3.4770029138831426E-2</v>
      </c>
      <c r="N153" s="4">
        <f t="shared" si="35"/>
        <v>0.44715907668008803</v>
      </c>
      <c r="O153" s="2">
        <f t="shared" si="36"/>
        <v>2.6135450504040439E-3</v>
      </c>
      <c r="P153" s="2">
        <f t="shared" si="37"/>
        <v>1.8188930535738973E-4</v>
      </c>
    </row>
    <row r="154" spans="2:16" x14ac:dyDescent="0.2">
      <c r="B154" s="1">
        <v>149</v>
      </c>
      <c r="C154" s="3">
        <f t="shared" si="30"/>
        <v>5.0039463059454592</v>
      </c>
      <c r="D154" s="3">
        <f t="shared" si="38"/>
        <v>600.00947055532754</v>
      </c>
      <c r="E154" s="3">
        <f t="shared" si="39"/>
        <v>746.58465882034204</v>
      </c>
      <c r="F154" s="3">
        <f t="shared" si="40"/>
        <v>-3.4248117349854965</v>
      </c>
      <c r="G154" s="2">
        <f t="shared" si="31"/>
        <v>3.2555409456830851E-2</v>
      </c>
      <c r="H154" s="2">
        <f t="shared" si="41"/>
        <v>0.4891417702505732</v>
      </c>
      <c r="I154" s="2">
        <f t="shared" si="32"/>
        <v>3.5269286831167208E-2</v>
      </c>
      <c r="J154" s="2">
        <f t="shared" si="33"/>
        <v>7.4117868798741682E-29</v>
      </c>
      <c r="K154" s="2">
        <f t="shared" si="29"/>
        <v>3.2456147480928732E-2</v>
      </c>
      <c r="L154" s="4">
        <f t="shared" si="34"/>
        <v>0.48371777256976844</v>
      </c>
      <c r="M154" s="2">
        <f t="shared" si="42"/>
        <v>3.5181233549121504E-2</v>
      </c>
      <c r="N154" s="4">
        <f t="shared" si="35"/>
        <v>0.48234031022920953</v>
      </c>
      <c r="O154" s="2">
        <f t="shared" si="36"/>
        <v>2.713877374336357E-3</v>
      </c>
      <c r="P154" s="2">
        <f t="shared" si="37"/>
        <v>8.8053282045703896E-5</v>
      </c>
    </row>
    <row r="155" spans="2:16" x14ac:dyDescent="0.2">
      <c r="B155" s="1">
        <v>150</v>
      </c>
      <c r="C155" s="3">
        <f t="shared" si="30"/>
        <v>5.0106352940962555</v>
      </c>
      <c r="D155" s="3">
        <f t="shared" si="38"/>
        <v>605.02010584942377</v>
      </c>
      <c r="E155" s="3">
        <f t="shared" si="39"/>
        <v>751.59529411443827</v>
      </c>
      <c r="F155" s="3">
        <f t="shared" si="40"/>
        <v>-3.4248117349854965</v>
      </c>
      <c r="G155" s="2">
        <f t="shared" si="31"/>
        <v>3.2555409456830851E-2</v>
      </c>
      <c r="H155" s="2">
        <f t="shared" si="41"/>
        <v>0.52169717970740404</v>
      </c>
      <c r="I155" s="2">
        <f t="shared" si="32"/>
        <v>3.531078010979212E-2</v>
      </c>
      <c r="J155" s="2">
        <f t="shared" si="33"/>
        <v>1.8118442084821696E-28</v>
      </c>
      <c r="K155" s="2">
        <f t="shared" si="29"/>
        <v>3.256445486046311E-2</v>
      </c>
      <c r="L155" s="4">
        <f t="shared" si="34"/>
        <v>0.51628222743023156</v>
      </c>
      <c r="M155" s="2">
        <f t="shared" si="42"/>
        <v>3.5319379541580931E-2</v>
      </c>
      <c r="N155" s="4">
        <f t="shared" si="35"/>
        <v>0.51765968977079047</v>
      </c>
      <c r="O155" s="2">
        <f t="shared" si="36"/>
        <v>2.7553706529612684E-3</v>
      </c>
      <c r="P155" s="2">
        <f t="shared" si="37"/>
        <v>8.5994317888110627E-6</v>
      </c>
    </row>
    <row r="156" spans="2:16" x14ac:dyDescent="0.2">
      <c r="B156" s="1">
        <v>151</v>
      </c>
      <c r="C156" s="3">
        <f t="shared" si="30"/>
        <v>5.0172798368149243</v>
      </c>
      <c r="D156" s="3">
        <f t="shared" si="38"/>
        <v>610.03738568623874</v>
      </c>
      <c r="E156" s="3">
        <f t="shared" si="39"/>
        <v>756.60592940853462</v>
      </c>
      <c r="F156" s="3">
        <f t="shared" si="40"/>
        <v>-3.4314562777041147</v>
      </c>
      <c r="G156" s="2">
        <f t="shared" si="31"/>
        <v>3.233981071870777E-2</v>
      </c>
      <c r="H156" s="2">
        <f t="shared" si="41"/>
        <v>0.55403699042611176</v>
      </c>
      <c r="I156" s="2">
        <f t="shared" si="32"/>
        <v>3.5076933883899451E-2</v>
      </c>
      <c r="J156" s="2">
        <f t="shared" si="33"/>
        <v>4.3948121150685572E-28</v>
      </c>
      <c r="K156" s="2">
        <f t="shared" si="29"/>
        <v>3.2456147480928732E-2</v>
      </c>
      <c r="L156" s="4">
        <f t="shared" si="34"/>
        <v>0.54873837491116029</v>
      </c>
      <c r="M156" s="2">
        <f t="shared" si="42"/>
        <v>3.5181233549121504E-2</v>
      </c>
      <c r="N156" s="4">
        <f t="shared" si="35"/>
        <v>0.55284092331991197</v>
      </c>
      <c r="O156" s="2">
        <f t="shared" si="36"/>
        <v>2.7371231651916808E-3</v>
      </c>
      <c r="P156" s="2">
        <f t="shared" si="37"/>
        <v>1.042996652220532E-4</v>
      </c>
    </row>
    <row r="157" spans="2:16" x14ac:dyDescent="0.2">
      <c r="B157" s="1">
        <v>152</v>
      </c>
      <c r="C157" s="3">
        <f t="shared" si="30"/>
        <v>5.0238805208462765</v>
      </c>
      <c r="D157" s="3">
        <f t="shared" si="38"/>
        <v>615.06126620708505</v>
      </c>
      <c r="E157" s="3">
        <f t="shared" si="39"/>
        <v>761.61656470263085</v>
      </c>
      <c r="F157" s="3">
        <f t="shared" si="40"/>
        <v>-3.4447015044542013</v>
      </c>
      <c r="G157" s="2">
        <f t="shared" si="31"/>
        <v>3.1914286893459508E-2</v>
      </c>
      <c r="H157" s="2">
        <f t="shared" si="41"/>
        <v>0.58595127731957131</v>
      </c>
      <c r="I157" s="2">
        <f t="shared" si="32"/>
        <v>3.4574671285716695E-2</v>
      </c>
      <c r="J157" s="2">
        <f t="shared" si="33"/>
        <v>1.0577912921530587E-27</v>
      </c>
      <c r="K157" s="2">
        <f t="shared" si="29"/>
        <v>3.2133381895926627E-2</v>
      </c>
      <c r="L157" s="4">
        <f t="shared" si="34"/>
        <v>0.58087175680708691</v>
      </c>
      <c r="M157" s="2">
        <f t="shared" si="42"/>
        <v>3.4770029138831426E-2</v>
      </c>
      <c r="N157" s="4">
        <f t="shared" si="35"/>
        <v>0.5876109524587434</v>
      </c>
      <c r="O157" s="2">
        <f t="shared" si="36"/>
        <v>2.6603843922571868E-3</v>
      </c>
      <c r="P157" s="2">
        <f t="shared" si="37"/>
        <v>1.9535785311473181E-4</v>
      </c>
    </row>
    <row r="158" spans="2:16" x14ac:dyDescent="0.2">
      <c r="B158" s="1">
        <v>153</v>
      </c>
      <c r="C158" s="3">
        <f t="shared" si="30"/>
        <v>5.0304379213924353</v>
      </c>
      <c r="D158" s="3">
        <f t="shared" si="38"/>
        <v>620.09170412847755</v>
      </c>
      <c r="E158" s="3">
        <f t="shared" si="39"/>
        <v>766.62719999672709</v>
      </c>
      <c r="F158" s="3">
        <f t="shared" si="40"/>
        <v>-3.4645041317504592</v>
      </c>
      <c r="G158" s="2">
        <f t="shared" si="31"/>
        <v>3.1288516562212758E-2</v>
      </c>
      <c r="H158" s="2">
        <f t="shared" si="41"/>
        <v>0.61723979388178407</v>
      </c>
      <c r="I158" s="2">
        <f t="shared" si="32"/>
        <v>3.3816979527436862E-2</v>
      </c>
      <c r="J158" s="2">
        <f t="shared" si="33"/>
        <v>2.5264942288139126E-27</v>
      </c>
      <c r="K158" s="2">
        <f t="shared" si="29"/>
        <v>3.1602556357871903E-2</v>
      </c>
      <c r="L158" s="4">
        <f t="shared" si="34"/>
        <v>0.61247431316495882</v>
      </c>
      <c r="M158" s="2">
        <f t="shared" si="42"/>
        <v>3.4095341193883355E-2</v>
      </c>
      <c r="N158" s="4">
        <f t="shared" si="35"/>
        <v>0.62170629365262675</v>
      </c>
      <c r="O158" s="2">
        <f t="shared" si="36"/>
        <v>2.5284629652241042E-3</v>
      </c>
      <c r="P158" s="2">
        <f t="shared" si="37"/>
        <v>2.7836166644649302E-4</v>
      </c>
    </row>
    <row r="159" spans="2:16" x14ac:dyDescent="0.2">
      <c r="B159" s="1">
        <v>154</v>
      </c>
      <c r="C159" s="3">
        <f t="shared" si="30"/>
        <v>5.0369526024136295</v>
      </c>
      <c r="D159" s="3">
        <f t="shared" si="38"/>
        <v>625.12865673089118</v>
      </c>
      <c r="E159" s="3">
        <f t="shared" si="39"/>
        <v>771.63783529082332</v>
      </c>
      <c r="F159" s="3">
        <f t="shared" si="40"/>
        <v>-3.4908214400678617</v>
      </c>
      <c r="G159" s="2">
        <f t="shared" si="31"/>
        <v>3.047582782033622E-2</v>
      </c>
      <c r="H159" s="2">
        <f t="shared" si="41"/>
        <v>0.64771562170212027</v>
      </c>
      <c r="I159" s="2">
        <f t="shared" si="32"/>
        <v>3.2822362482512246E-2</v>
      </c>
      <c r="J159" s="2">
        <f t="shared" si="33"/>
        <v>5.9884368652289739E-27</v>
      </c>
      <c r="K159" s="2">
        <f t="shared" si="29"/>
        <v>3.0874099895812357E-2</v>
      </c>
      <c r="L159" s="4">
        <f t="shared" si="34"/>
        <v>0.64334841306077117</v>
      </c>
      <c r="M159" s="2">
        <f t="shared" si="42"/>
        <v>3.3172715295274102E-2</v>
      </c>
      <c r="N159" s="4">
        <f t="shared" si="35"/>
        <v>0.65487900894790085</v>
      </c>
      <c r="O159" s="2">
        <f t="shared" si="36"/>
        <v>2.3465346621760266E-3</v>
      </c>
      <c r="P159" s="2">
        <f t="shared" si="37"/>
        <v>3.5035281276185604E-4</v>
      </c>
    </row>
    <row r="160" spans="2:16" x14ac:dyDescent="0.2">
      <c r="B160" s="1">
        <v>155</v>
      </c>
      <c r="C160" s="3">
        <f t="shared" si="30"/>
        <v>5.0434251169192468</v>
      </c>
      <c r="D160" s="3">
        <f t="shared" si="38"/>
        <v>630.17208184781043</v>
      </c>
      <c r="E160" s="3">
        <f t="shared" si="39"/>
        <v>776.64847058491955</v>
      </c>
      <c r="F160" s="3">
        <f t="shared" si="40"/>
        <v>-3.5236112628908813</v>
      </c>
      <c r="G160" s="2">
        <f t="shared" si="31"/>
        <v>2.9492736600324525E-2</v>
      </c>
      <c r="H160" s="2">
        <f t="shared" si="41"/>
        <v>0.67720835830244475</v>
      </c>
      <c r="I160" s="2">
        <f t="shared" si="32"/>
        <v>3.1614100941410275E-2</v>
      </c>
      <c r="J160" s="2">
        <f t="shared" si="33"/>
        <v>1.4086510976953768E-26</v>
      </c>
      <c r="K160" s="2">
        <f t="shared" si="29"/>
        <v>2.9962131592382035E-2</v>
      </c>
      <c r="L160" s="4">
        <f t="shared" si="34"/>
        <v>0.67331054465315321</v>
      </c>
      <c r="M160" s="2">
        <f t="shared" si="42"/>
        <v>3.2023072335138791E-2</v>
      </c>
      <c r="N160" s="4">
        <f t="shared" si="35"/>
        <v>0.68690208128303964</v>
      </c>
      <c r="O160" s="2">
        <f t="shared" si="36"/>
        <v>2.1213643410857505E-3</v>
      </c>
      <c r="P160" s="2">
        <f t="shared" si="37"/>
        <v>4.089713937285161E-4</v>
      </c>
    </row>
    <row r="161" spans="2:16" x14ac:dyDescent="0.2">
      <c r="B161" s="1">
        <v>156</v>
      </c>
      <c r="C161" s="3">
        <f t="shared" si="30"/>
        <v>5.0498560072495371</v>
      </c>
      <c r="D161" s="3">
        <f t="shared" si="38"/>
        <v>635.22193785505999</v>
      </c>
      <c r="E161" s="3">
        <f t="shared" si="39"/>
        <v>781.6591058790159</v>
      </c>
      <c r="F161" s="3">
        <f t="shared" si="40"/>
        <v>-3.5628319760440945</v>
      </c>
      <c r="G161" s="2">
        <f t="shared" si="31"/>
        <v>2.8358400577237052E-2</v>
      </c>
      <c r="H161" s="2">
        <f t="shared" si="41"/>
        <v>0.70556675887968179</v>
      </c>
      <c r="I161" s="2">
        <f t="shared" si="32"/>
        <v>3.0219361193995112E-2</v>
      </c>
      <c r="J161" s="2">
        <f t="shared" si="33"/>
        <v>3.2885611593457558E-26</v>
      </c>
      <c r="K161" s="2">
        <f t="shared" si="29"/>
        <v>2.8884005608981966E-2</v>
      </c>
      <c r="L161" s="4">
        <f t="shared" si="34"/>
        <v>0.70219455026213518</v>
      </c>
      <c r="M161" s="2">
        <f t="shared" si="42"/>
        <v>3.0671920200679659E-2</v>
      </c>
      <c r="N161" s="4">
        <f t="shared" si="35"/>
        <v>0.7175740014837193</v>
      </c>
      <c r="O161" s="2">
        <f t="shared" si="36"/>
        <v>1.8609606167580596E-3</v>
      </c>
      <c r="P161" s="2">
        <f t="shared" si="37"/>
        <v>4.5255900668454696E-4</v>
      </c>
    </row>
    <row r="162" spans="2:16" x14ac:dyDescent="0.2">
      <c r="B162" s="1">
        <v>157</v>
      </c>
      <c r="C162" s="3">
        <f t="shared" si="30"/>
        <v>5.0562458053483077</v>
      </c>
      <c r="D162" s="3">
        <f t="shared" si="38"/>
        <v>640.27818366040833</v>
      </c>
      <c r="E162" s="3">
        <f t="shared" si="39"/>
        <v>786.66974117311213</v>
      </c>
      <c r="F162" s="3">
        <f t="shared" si="40"/>
        <v>-3.6084424872962018</v>
      </c>
      <c r="G162" s="2">
        <f t="shared" si="31"/>
        <v>2.7094013290352381E-2</v>
      </c>
      <c r="H162" s="2">
        <f t="shared" si="41"/>
        <v>0.73266077217003422</v>
      </c>
      <c r="I162" s="2">
        <f t="shared" si="32"/>
        <v>2.8668198779766084E-2</v>
      </c>
      <c r="J162" s="2">
        <f t="shared" si="33"/>
        <v>7.6197097272245629E-26</v>
      </c>
      <c r="K162" s="2">
        <f t="shared" si="29"/>
        <v>2.7659762434154911E-2</v>
      </c>
      <c r="L162" s="4">
        <f t="shared" si="34"/>
        <v>0.72985431269629009</v>
      </c>
      <c r="M162" s="2">
        <f t="shared" si="42"/>
        <v>2.9148413991760602E-2</v>
      </c>
      <c r="N162" s="4">
        <f t="shared" si="35"/>
        <v>0.74672241547547991</v>
      </c>
      <c r="O162" s="2">
        <f t="shared" si="36"/>
        <v>1.5741854894137028E-3</v>
      </c>
      <c r="P162" s="2">
        <f t="shared" si="37"/>
        <v>4.8021521199451828E-4</v>
      </c>
    </row>
    <row r="163" spans="2:16" x14ac:dyDescent="0.2">
      <c r="B163" s="1">
        <v>158</v>
      </c>
      <c r="C163" s="3">
        <f t="shared" si="30"/>
        <v>5.0625950330269669</v>
      </c>
      <c r="D163" s="3">
        <f t="shared" si="38"/>
        <v>645.34077869343525</v>
      </c>
      <c r="E163" s="3">
        <f t="shared" si="39"/>
        <v>791.68037646720836</v>
      </c>
      <c r="F163" s="3">
        <f t="shared" si="40"/>
        <v>-3.6604022262268927</v>
      </c>
      <c r="G163" s="2">
        <f t="shared" si="31"/>
        <v>2.5722164516157841E-2</v>
      </c>
      <c r="H163" s="2">
        <f t="shared" si="41"/>
        <v>0.75838293668619206</v>
      </c>
      <c r="I163" s="2">
        <f t="shared" si="32"/>
        <v>2.6992507339548909E-2</v>
      </c>
      <c r="J163" s="2">
        <f t="shared" si="33"/>
        <v>1.752339392990606E-25</v>
      </c>
      <c r="K163" s="2">
        <f t="shared" si="29"/>
        <v>2.6311510574244634E-2</v>
      </c>
      <c r="L163" s="4">
        <f t="shared" si="34"/>
        <v>0.75616582327053472</v>
      </c>
      <c r="M163" s="2">
        <f t="shared" si="42"/>
        <v>2.7484313063652399E-2</v>
      </c>
      <c r="N163" s="4">
        <f t="shared" si="35"/>
        <v>0.77420672853913231</v>
      </c>
      <c r="O163" s="2">
        <f t="shared" si="36"/>
        <v>1.2703428233910678E-3</v>
      </c>
      <c r="P163" s="2">
        <f t="shared" si="37"/>
        <v>4.9180572410349038E-4</v>
      </c>
    </row>
    <row r="164" spans="2:16" x14ac:dyDescent="0.2">
      <c r="B164" s="1">
        <v>159</v>
      </c>
      <c r="C164" s="3">
        <f t="shared" si="30"/>
        <v>5.0689042022202315</v>
      </c>
      <c r="D164" s="3">
        <f t="shared" si="38"/>
        <v>650.40968289565546</v>
      </c>
      <c r="E164" s="3">
        <f t="shared" si="39"/>
        <v>796.69101176130459</v>
      </c>
      <c r="F164" s="3">
        <f t="shared" si="40"/>
        <v>-3.7186711343508705</v>
      </c>
      <c r="G164" s="2">
        <f t="shared" si="31"/>
        <v>2.4266192939771499E-2</v>
      </c>
      <c r="H164" s="2">
        <f t="shared" si="41"/>
        <v>0.78264912962596356</v>
      </c>
      <c r="I164" s="2">
        <f t="shared" si="32"/>
        <v>2.5224962463818175E-2</v>
      </c>
      <c r="J164" s="2">
        <f t="shared" si="33"/>
        <v>4.0000218993673001E-25</v>
      </c>
      <c r="K164" s="2">
        <f t="shared" si="29"/>
        <v>2.4862765279478283E-2</v>
      </c>
      <c r="L164" s="4">
        <f t="shared" si="34"/>
        <v>0.781028588550013</v>
      </c>
      <c r="M164" s="2">
        <f t="shared" si="42"/>
        <v>2.5712886836584015E-2</v>
      </c>
      <c r="N164" s="4">
        <f t="shared" si="35"/>
        <v>0.79991961537571632</v>
      </c>
      <c r="O164" s="2">
        <f t="shared" si="36"/>
        <v>9.5876952404667579E-4</v>
      </c>
      <c r="P164" s="2">
        <f t="shared" si="37"/>
        <v>4.8792437276583972E-4</v>
      </c>
    </row>
    <row r="165" spans="2:16" x14ac:dyDescent="0.2">
      <c r="B165" s="1">
        <v>160</v>
      </c>
      <c r="C165" s="3">
        <f t="shared" si="30"/>
        <v>5.0751738152338266</v>
      </c>
      <c r="D165" s="3">
        <f t="shared" si="38"/>
        <v>655.48485671088929</v>
      </c>
      <c r="E165" s="3">
        <f t="shared" si="39"/>
        <v>801.70164705540083</v>
      </c>
      <c r="F165" s="3">
        <f t="shared" si="40"/>
        <v>-3.7832096554884629</v>
      </c>
      <c r="G165" s="2">
        <f t="shared" si="31"/>
        <v>2.2749555881035298E-2</v>
      </c>
      <c r="H165" s="2">
        <f t="shared" si="41"/>
        <v>0.80539868550699889</v>
      </c>
      <c r="I165" s="2">
        <f t="shared" si="32"/>
        <v>2.3398007461843139E-2</v>
      </c>
      <c r="J165" s="2">
        <f t="shared" si="33"/>
        <v>9.0633281168568511E-25</v>
      </c>
      <c r="K165" s="2">
        <f t="shared" si="29"/>
        <v>2.3337771808667362E-2</v>
      </c>
      <c r="L165" s="4">
        <f t="shared" si="34"/>
        <v>0.80436636035868037</v>
      </c>
      <c r="M165" s="2">
        <f t="shared" si="42"/>
        <v>2.3867821657711175E-2</v>
      </c>
      <c r="N165" s="4">
        <f t="shared" si="35"/>
        <v>0.82378743703342749</v>
      </c>
      <c r="O165" s="2">
        <f t="shared" si="36"/>
        <v>6.484515808078406E-4</v>
      </c>
      <c r="P165" s="2">
        <f t="shared" si="37"/>
        <v>4.6981419586803602E-4</v>
      </c>
    </row>
    <row r="166" spans="2:16" x14ac:dyDescent="0.2">
      <c r="B166" s="1">
        <v>161</v>
      </c>
      <c r="C166" s="3">
        <f t="shared" si="30"/>
        <v>5.0814043649844631</v>
      </c>
      <c r="D166" s="3">
        <f t="shared" si="38"/>
        <v>660.56626107587374</v>
      </c>
      <c r="E166" s="3">
        <f t="shared" si="39"/>
        <v>806.71228234949717</v>
      </c>
      <c r="F166" s="3">
        <f t="shared" si="40"/>
        <v>-3.8539787263765675</v>
      </c>
      <c r="G166" s="2">
        <f t="shared" si="31"/>
        <v>2.1195238398482266E-2</v>
      </c>
      <c r="H166" s="2">
        <f t="shared" si="41"/>
        <v>0.82659392390548114</v>
      </c>
      <c r="I166" s="2">
        <f t="shared" si="32"/>
        <v>2.1542922471262223E-2</v>
      </c>
      <c r="J166" s="2">
        <f t="shared" si="33"/>
        <v>2.0385006615592735E-24</v>
      </c>
      <c r="K166" s="2">
        <f t="shared" si="29"/>
        <v>2.1760840185970798E-2</v>
      </c>
      <c r="L166" s="4">
        <f t="shared" si="34"/>
        <v>0.82612720054465116</v>
      </c>
      <c r="M166" s="2">
        <f t="shared" si="42"/>
        <v>2.1982178166428445E-2</v>
      </c>
      <c r="N166" s="4">
        <f t="shared" si="35"/>
        <v>0.84576961519985594</v>
      </c>
      <c r="O166" s="2">
        <f t="shared" si="36"/>
        <v>3.4768407277995655E-4</v>
      </c>
      <c r="P166" s="2">
        <f t="shared" si="37"/>
        <v>4.392556951662227E-4</v>
      </c>
    </row>
    <row r="167" spans="2:16" x14ac:dyDescent="0.2">
      <c r="B167" s="1">
        <v>162</v>
      </c>
      <c r="C167" s="3">
        <f t="shared" si="30"/>
        <v>5.0875963352323836</v>
      </c>
      <c r="D167" s="3">
        <f t="shared" si="38"/>
        <v>665.65385741110617</v>
      </c>
      <c r="E167" s="3">
        <f t="shared" si="39"/>
        <v>811.72291764359341</v>
      </c>
      <c r="F167" s="3">
        <f t="shared" si="40"/>
        <v>-3.9309397675127684</v>
      </c>
      <c r="G167" s="2">
        <f t="shared" si="31"/>
        <v>1.9625220739334009E-2</v>
      </c>
      <c r="H167" s="2">
        <f t="shared" si="41"/>
        <v>0.84621914464481518</v>
      </c>
      <c r="I167" s="2">
        <f t="shared" si="32"/>
        <v>1.9689010842471679E-2</v>
      </c>
      <c r="J167" s="2">
        <f t="shared" si="33"/>
        <v>4.5514340637915948E-24</v>
      </c>
      <c r="K167" s="2">
        <f t="shared" si="29"/>
        <v>2.0155716491651265E-2</v>
      </c>
      <c r="L167" s="4">
        <f t="shared" si="34"/>
        <v>0.84628291703630243</v>
      </c>
      <c r="M167" s="2">
        <f t="shared" si="42"/>
        <v>2.0087442961585378E-2</v>
      </c>
      <c r="N167" s="4">
        <f t="shared" si="35"/>
        <v>0.86585705816144132</v>
      </c>
      <c r="O167" s="2">
        <f t="shared" si="36"/>
        <v>6.3790103137669613E-5</v>
      </c>
      <c r="P167" s="2">
        <f t="shared" si="37"/>
        <v>3.9843211911369872E-4</v>
      </c>
    </row>
    <row r="168" spans="2:16" x14ac:dyDescent="0.2">
      <c r="B168" s="1">
        <v>163</v>
      </c>
      <c r="C168" s="3">
        <f t="shared" si="30"/>
        <v>5.0937502008067623</v>
      </c>
      <c r="D168" s="3">
        <f t="shared" si="38"/>
        <v>670.74760761191294</v>
      </c>
      <c r="E168" s="3">
        <f t="shared" si="39"/>
        <v>816.73355293768964</v>
      </c>
      <c r="F168" s="3">
        <f t="shared" si="40"/>
        <v>-4.0140546742233028</v>
      </c>
      <c r="G168" s="2">
        <f t="shared" si="31"/>
        <v>1.8060019085276192E-2</v>
      </c>
      <c r="H168" s="2">
        <f t="shared" si="41"/>
        <v>0.86427916373009139</v>
      </c>
      <c r="I168" s="2">
        <f t="shared" si="32"/>
        <v>1.7862927916988E-2</v>
      </c>
      <c r="J168" s="2">
        <f t="shared" si="33"/>
        <v>1.0088256652058172E-23</v>
      </c>
      <c r="K168" s="2">
        <f t="shared" si="29"/>
        <v>1.854501263630759E-2</v>
      </c>
      <c r="L168" s="4">
        <f t="shared" si="34"/>
        <v>0.86482792967261002</v>
      </c>
      <c r="M168" s="2">
        <f t="shared" si="42"/>
        <v>1.8212710451218528E-2</v>
      </c>
      <c r="N168" s="4">
        <f t="shared" si="35"/>
        <v>0.88406976861265985</v>
      </c>
      <c r="O168" s="2">
        <f t="shared" si="36"/>
        <v>1.9709116828819234E-4</v>
      </c>
      <c r="P168" s="2">
        <f t="shared" si="37"/>
        <v>3.4978253423052774E-4</v>
      </c>
    </row>
    <row r="169" spans="2:16" x14ac:dyDescent="0.2">
      <c r="B169" s="1">
        <v>164</v>
      </c>
      <c r="C169" s="3">
        <f t="shared" si="30"/>
        <v>5.0998664278241987</v>
      </c>
      <c r="D169" s="3">
        <f t="shared" si="38"/>
        <v>675.84747403973711</v>
      </c>
      <c r="E169" s="3">
        <f t="shared" si="39"/>
        <v>821.74418823178587</v>
      </c>
      <c r="F169" s="3">
        <f t="shared" si="40"/>
        <v>-4.103285807951238</v>
      </c>
      <c r="G169" s="2">
        <f t="shared" si="31"/>
        <v>1.6518310138972252E-2</v>
      </c>
      <c r="H169" s="2">
        <f t="shared" si="41"/>
        <v>0.8807974738690636</v>
      </c>
      <c r="I169" s="2">
        <f t="shared" si="32"/>
        <v>1.6088167862107899E-2</v>
      </c>
      <c r="J169" s="2">
        <f t="shared" si="33"/>
        <v>2.2198850309843934E-23</v>
      </c>
      <c r="K169" s="2">
        <f t="shared" si="29"/>
        <v>1.6949712541238116E-2</v>
      </c>
      <c r="L169" s="4">
        <f t="shared" si="34"/>
        <v>0.88177764221384813</v>
      </c>
      <c r="M169" s="2">
        <f t="shared" si="42"/>
        <v>1.6384021268077142E-2</v>
      </c>
      <c r="N169" s="4">
        <f t="shared" si="35"/>
        <v>0.90045378988073699</v>
      </c>
      <c r="O169" s="2">
        <f t="shared" si="36"/>
        <v>4.301422768643523E-4</v>
      </c>
      <c r="P169" s="2">
        <f t="shared" si="37"/>
        <v>2.9585340596924303E-4</v>
      </c>
    </row>
    <row r="170" spans="2:16" x14ac:dyDescent="0.2">
      <c r="B170" s="1">
        <v>165</v>
      </c>
      <c r="C170" s="3">
        <f t="shared" si="30"/>
        <v>5.1059454739005803</v>
      </c>
      <c r="D170" s="3">
        <f t="shared" si="38"/>
        <v>680.95341951363764</v>
      </c>
      <c r="E170" s="3">
        <f t="shared" si="39"/>
        <v>826.75482352588222</v>
      </c>
      <c r="F170" s="3">
        <f t="shared" si="40"/>
        <v>-4.1985959877554251</v>
      </c>
      <c r="G170" s="2">
        <f t="shared" si="31"/>
        <v>1.5016645580885933E-2</v>
      </c>
      <c r="H170" s="2">
        <f t="shared" si="41"/>
        <v>0.89581411944994949</v>
      </c>
      <c r="I170" s="2">
        <f t="shared" si="32"/>
        <v>1.4384714794355352E-2</v>
      </c>
      <c r="J170" s="2">
        <f t="shared" si="33"/>
        <v>4.8496139395320397E-23</v>
      </c>
      <c r="K170" s="2">
        <f t="shared" si="29"/>
        <v>1.5388767977474238E-2</v>
      </c>
      <c r="L170" s="4">
        <f t="shared" si="34"/>
        <v>0.89716641019132237</v>
      </c>
      <c r="M170" s="2">
        <f t="shared" si="42"/>
        <v>1.4623873312528679E-2</v>
      </c>
      <c r="N170" s="4">
        <f t="shared" si="35"/>
        <v>0.91507766319326567</v>
      </c>
      <c r="O170" s="2">
        <f t="shared" si="36"/>
        <v>6.3193078653058128E-4</v>
      </c>
      <c r="P170" s="2">
        <f t="shared" si="37"/>
        <v>2.3915851817332689E-4</v>
      </c>
    </row>
    <row r="171" spans="2:16" x14ac:dyDescent="0.2">
      <c r="B171" s="1">
        <v>166</v>
      </c>
      <c r="C171" s="3">
        <f t="shared" si="30"/>
        <v>5.1119877883565437</v>
      </c>
      <c r="D171" s="3">
        <f t="shared" si="38"/>
        <v>686.06540730199413</v>
      </c>
      <c r="E171" s="3">
        <f t="shared" si="39"/>
        <v>831.76545881997845</v>
      </c>
      <c r="F171" s="3">
        <f t="shared" si="40"/>
        <v>-4.2999484820156795</v>
      </c>
      <c r="G171" s="2">
        <f t="shared" si="31"/>
        <v>1.3569258055017859E-2</v>
      </c>
      <c r="H171" s="2">
        <f t="shared" si="41"/>
        <v>0.90938337750496734</v>
      </c>
      <c r="I171" s="2">
        <f t="shared" si="32"/>
        <v>1.2768855620077962E-2</v>
      </c>
      <c r="J171" s="2">
        <f t="shared" si="33"/>
        <v>1.051869390159035E-22</v>
      </c>
      <c r="K171" s="2">
        <f t="shared" si="29"/>
        <v>1.3878792315186406E-2</v>
      </c>
      <c r="L171" s="4">
        <f t="shared" si="34"/>
        <v>0.91104520250650878</v>
      </c>
      <c r="M171" s="2">
        <f t="shared" si="42"/>
        <v>1.2950911095268247E-2</v>
      </c>
      <c r="N171" s="4">
        <f t="shared" si="35"/>
        <v>0.92802857428853391</v>
      </c>
      <c r="O171" s="2">
        <f t="shared" si="36"/>
        <v>8.00402434939897E-4</v>
      </c>
      <c r="P171" s="2">
        <f t="shared" si="37"/>
        <v>1.820554751902851E-4</v>
      </c>
    </row>
    <row r="172" spans="2:16" x14ac:dyDescent="0.2">
      <c r="B172" s="1">
        <v>167</v>
      </c>
      <c r="C172" s="3">
        <f t="shared" si="30"/>
        <v>5.1179938124167554</v>
      </c>
      <c r="D172" s="3">
        <f t="shared" si="38"/>
        <v>691.18340111441091</v>
      </c>
      <c r="E172" s="3">
        <f t="shared" si="39"/>
        <v>836.77609411407468</v>
      </c>
      <c r="F172" s="3">
        <f t="shared" si="40"/>
        <v>-4.4073070003362318</v>
      </c>
      <c r="G172" s="2">
        <f t="shared" si="31"/>
        <v>1.2187956336841742E-2</v>
      </c>
      <c r="H172" s="2">
        <f t="shared" si="41"/>
        <v>0.92157133384180911</v>
      </c>
      <c r="I172" s="2">
        <f t="shared" si="32"/>
        <v>1.1253144333016918E-2</v>
      </c>
      <c r="J172" s="2">
        <f t="shared" si="33"/>
        <v>2.2652173854602342E-22</v>
      </c>
      <c r="K172" s="2">
        <f t="shared" si="29"/>
        <v>1.2433855414081152E-2</v>
      </c>
      <c r="L172" s="4">
        <f t="shared" si="34"/>
        <v>0.92347905792058993</v>
      </c>
      <c r="M172" s="2">
        <f t="shared" si="42"/>
        <v>1.1379789292734532E-2</v>
      </c>
      <c r="N172" s="4">
        <f t="shared" si="35"/>
        <v>0.93940836358126845</v>
      </c>
      <c r="O172" s="2">
        <f t="shared" si="36"/>
        <v>9.3481200382482428E-4</v>
      </c>
      <c r="P172" s="2">
        <f t="shared" si="37"/>
        <v>1.2664495971761482E-4</v>
      </c>
    </row>
    <row r="173" spans="2:16" x14ac:dyDescent="0.2">
      <c r="B173" s="1">
        <v>168</v>
      </c>
      <c r="C173" s="3">
        <f t="shared" si="30"/>
        <v>5.1239639794032588</v>
      </c>
      <c r="D173" s="3">
        <f t="shared" si="38"/>
        <v>696.30736509381416</v>
      </c>
      <c r="E173" s="3">
        <f t="shared" si="39"/>
        <v>841.78672940817091</v>
      </c>
      <c r="F173" s="3">
        <f t="shared" si="40"/>
        <v>-4.5206356856432421</v>
      </c>
      <c r="G173" s="2">
        <f t="shared" si="31"/>
        <v>1.0882103872180049E-2</v>
      </c>
      <c r="H173" s="2">
        <f t="shared" si="41"/>
        <v>0.93245343771398914</v>
      </c>
      <c r="I173" s="2">
        <f t="shared" si="32"/>
        <v>9.8465012913898087E-3</v>
      </c>
      <c r="J173" s="2">
        <f t="shared" si="33"/>
        <v>4.8435818754751612E-22</v>
      </c>
      <c r="K173" s="2">
        <f t="shared" si="29"/>
        <v>1.1065378131264736E-2</v>
      </c>
      <c r="L173" s="4">
        <f t="shared" si="34"/>
        <v>0.93454443605185467</v>
      </c>
      <c r="M173" s="2">
        <f t="shared" si="42"/>
        <v>9.9211978842557169E-3</v>
      </c>
      <c r="N173" s="4">
        <f t="shared" si="35"/>
        <v>0.94932956146552416</v>
      </c>
      <c r="O173" s="2">
        <f t="shared" si="36"/>
        <v>1.0356025807902406E-3</v>
      </c>
      <c r="P173" s="2">
        <f t="shared" si="37"/>
        <v>7.469659286590824E-5</v>
      </c>
    </row>
    <row r="174" spans="2:16" x14ac:dyDescent="0.2">
      <c r="B174" s="1">
        <v>169</v>
      </c>
      <c r="C174" s="3">
        <f t="shared" si="30"/>
        <v>5.1298987149230735</v>
      </c>
      <c r="D174" s="3">
        <f t="shared" si="38"/>
        <v>701.43726380873727</v>
      </c>
      <c r="E174" s="3">
        <f t="shared" si="39"/>
        <v>846.79736470226715</v>
      </c>
      <c r="F174" s="3">
        <f t="shared" si="40"/>
        <v>-4.6398991064701249</v>
      </c>
      <c r="G174" s="2">
        <f t="shared" si="31"/>
        <v>9.6586720758988238E-3</v>
      </c>
      <c r="H174" s="2">
        <f t="shared" si="41"/>
        <v>0.94211210978988802</v>
      </c>
      <c r="I174" s="2">
        <f t="shared" si="32"/>
        <v>8.5544264612979534E-3</v>
      </c>
      <c r="J174" s="2">
        <f t="shared" si="33"/>
        <v>1.0283647612649696E-21</v>
      </c>
      <c r="K174" s="2">
        <f t="shared" si="29"/>
        <v>9.7821206815751349E-3</v>
      </c>
      <c r="L174" s="4">
        <f t="shared" si="34"/>
        <v>0.9443265567334298</v>
      </c>
      <c r="M174" s="2">
        <f t="shared" si="42"/>
        <v>8.5820293500761258E-3</v>
      </c>
      <c r="N174" s="4">
        <f t="shared" si="35"/>
        <v>0.95791159081560029</v>
      </c>
      <c r="O174" s="2">
        <f t="shared" si="36"/>
        <v>1.1042456146008704E-3</v>
      </c>
      <c r="P174" s="2">
        <f t="shared" si="37"/>
        <v>2.7602888778172421E-5</v>
      </c>
    </row>
    <row r="175" spans="2:16" x14ac:dyDescent="0.2">
      <c r="B175" s="1">
        <v>170</v>
      </c>
      <c r="C175" s="3">
        <f t="shared" si="30"/>
        <v>5.1357984370502621</v>
      </c>
      <c r="D175" s="3">
        <f t="shared" si="38"/>
        <v>706.57306224578758</v>
      </c>
      <c r="E175" s="3">
        <f t="shared" si="39"/>
        <v>851.80799999636349</v>
      </c>
      <c r="F175" s="3">
        <f t="shared" si="40"/>
        <v>-4.7650622494240906</v>
      </c>
      <c r="G175" s="2">
        <f t="shared" si="31"/>
        <v>8.5223577140287176E-3</v>
      </c>
      <c r="H175" s="2">
        <f t="shared" si="41"/>
        <v>0.95063446750391678</v>
      </c>
      <c r="I175" s="2">
        <f t="shared" si="32"/>
        <v>7.3793028263030441E-3</v>
      </c>
      <c r="J175" s="2">
        <f t="shared" si="33"/>
        <v>2.1680356757839432E-21</v>
      </c>
      <c r="K175" s="2">
        <f t="shared" si="29"/>
        <v>8.5902555476302656E-3</v>
      </c>
      <c r="L175" s="4">
        <f t="shared" si="34"/>
        <v>0.95291681228106007</v>
      </c>
      <c r="M175" s="2">
        <f t="shared" si="42"/>
        <v>7.3656634441349178E-3</v>
      </c>
      <c r="N175" s="4">
        <f t="shared" si="35"/>
        <v>0.96527725425973521</v>
      </c>
      <c r="O175" s="2">
        <f t="shared" si="36"/>
        <v>1.1430548877256735E-3</v>
      </c>
      <c r="P175" s="2">
        <f t="shared" si="37"/>
        <v>1.3639382168126324E-5</v>
      </c>
    </row>
    <row r="176" spans="2:16" x14ac:dyDescent="0.2">
      <c r="B176" s="1">
        <v>171</v>
      </c>
      <c r="C176" s="3">
        <f t="shared" si="30"/>
        <v>5.1416635565026603</v>
      </c>
      <c r="D176" s="3">
        <f t="shared" si="38"/>
        <v>711.71472580229022</v>
      </c>
      <c r="E176" s="3">
        <f t="shared" si="39"/>
        <v>856.81863529045972</v>
      </c>
      <c r="F176" s="3">
        <f t="shared" si="40"/>
        <v>-4.8960905118304936</v>
      </c>
      <c r="G176" s="2">
        <f t="shared" si="31"/>
        <v>7.475752380726953E-3</v>
      </c>
      <c r="H176" s="2">
        <f t="shared" si="41"/>
        <v>0.95811021988464373</v>
      </c>
      <c r="I176" s="2">
        <f t="shared" si="32"/>
        <v>6.3207650627776406E-3</v>
      </c>
      <c r="J176" s="2">
        <f t="shared" si="33"/>
        <v>4.5387796834299091E-21</v>
      </c>
      <c r="K176" s="2">
        <f t="shared" si="29"/>
        <v>7.4935129311546333E-3</v>
      </c>
      <c r="L176" s="4">
        <f t="shared" si="34"/>
        <v>0.9604103252122147</v>
      </c>
      <c r="M176" s="2">
        <f t="shared" si="42"/>
        <v>6.2723421144792457E-3</v>
      </c>
      <c r="N176" s="4">
        <f t="shared" si="35"/>
        <v>0.97154959637421445</v>
      </c>
      <c r="O176" s="2">
        <f t="shared" si="36"/>
        <v>1.1549873179493124E-3</v>
      </c>
      <c r="P176" s="2">
        <f t="shared" si="37"/>
        <v>4.8422948298394893E-5</v>
      </c>
    </row>
    <row r="177" spans="2:16" x14ac:dyDescent="0.2">
      <c r="B177" s="1">
        <v>172</v>
      </c>
      <c r="C177" s="3">
        <f t="shared" si="30"/>
        <v>5.1474944768134527</v>
      </c>
      <c r="D177" s="3">
        <f t="shared" si="38"/>
        <v>716.86222027910367</v>
      </c>
      <c r="E177" s="3">
        <f t="shared" si="39"/>
        <v>861.82927058455596</v>
      </c>
      <c r="F177" s="3">
        <f t="shared" si="40"/>
        <v>-5.0329496945477104</v>
      </c>
      <c r="G177" s="2">
        <f t="shared" si="31"/>
        <v>6.5195514948198901E-3</v>
      </c>
      <c r="H177" s="2">
        <f t="shared" si="41"/>
        <v>0.9646297713794636</v>
      </c>
      <c r="I177" s="2">
        <f t="shared" si="32"/>
        <v>5.3761089983337595E-3</v>
      </c>
      <c r="J177" s="2">
        <f t="shared" si="33"/>
        <v>9.4358231610176151E-21</v>
      </c>
      <c r="K177" s="2">
        <f t="shared" si="29"/>
        <v>6.4933849266886057E-3</v>
      </c>
      <c r="L177" s="4">
        <f t="shared" si="34"/>
        <v>0.96690371013890331</v>
      </c>
      <c r="M177" s="2">
        <f t="shared" si="42"/>
        <v>5.2996061682305529E-3</v>
      </c>
      <c r="N177" s="4">
        <f t="shared" si="35"/>
        <v>0.97684920254244501</v>
      </c>
      <c r="O177" s="2">
        <f t="shared" si="36"/>
        <v>1.1434424964861306E-3</v>
      </c>
      <c r="P177" s="2">
        <f t="shared" si="37"/>
        <v>7.6502830103206652E-5</v>
      </c>
    </row>
    <row r="178" spans="2:16" x14ac:dyDescent="0.2">
      <c r="B178" s="1">
        <v>173</v>
      </c>
      <c r="C178" s="3">
        <f t="shared" si="30"/>
        <v>5.1532915944977793</v>
      </c>
      <c r="D178" s="3">
        <f t="shared" si="38"/>
        <v>722.01551187360144</v>
      </c>
      <c r="E178" s="3">
        <f t="shared" si="39"/>
        <v>866.83990587865219</v>
      </c>
      <c r="F178" s="3">
        <f t="shared" si="40"/>
        <v>-5.175605994949251</v>
      </c>
      <c r="G178" s="2">
        <f t="shared" si="31"/>
        <v>5.6527903134275517E-3</v>
      </c>
      <c r="H178" s="2">
        <f t="shared" si="41"/>
        <v>0.97028256169289118</v>
      </c>
      <c r="I178" s="2">
        <f t="shared" si="32"/>
        <v>4.5407190587763071E-3</v>
      </c>
      <c r="J178" s="2">
        <f t="shared" si="33"/>
        <v>1.9480625802081208E-20</v>
      </c>
      <c r="K178" s="2">
        <f t="shared" si="29"/>
        <v>5.5893736841071684E-3</v>
      </c>
      <c r="L178" s="4">
        <f t="shared" si="34"/>
        <v>0.97249308382301047</v>
      </c>
      <c r="M178" s="2">
        <f t="shared" si="42"/>
        <v>4.4427660734273067E-3</v>
      </c>
      <c r="N178" s="4">
        <f t="shared" si="35"/>
        <v>0.98129196861587231</v>
      </c>
      <c r="O178" s="2">
        <f t="shared" si="36"/>
        <v>1.1120712546512446E-3</v>
      </c>
      <c r="P178" s="2">
        <f t="shared" si="37"/>
        <v>9.7952985349000418E-5</v>
      </c>
    </row>
    <row r="179" spans="2:16" x14ac:dyDescent="0.2">
      <c r="B179" s="1">
        <v>174</v>
      </c>
      <c r="C179" s="3">
        <f t="shared" si="30"/>
        <v>5.1590552992145291</v>
      </c>
      <c r="D179" s="3">
        <f t="shared" si="38"/>
        <v>727.17456717281596</v>
      </c>
      <c r="E179" s="3">
        <f t="shared" si="39"/>
        <v>871.85054117274842</v>
      </c>
      <c r="F179" s="3">
        <f t="shared" si="40"/>
        <v>-5.3240260000675335</v>
      </c>
      <c r="G179" s="2">
        <f t="shared" si="31"/>
        <v>4.8730950977823274E-3</v>
      </c>
      <c r="H179" s="2">
        <f t="shared" si="41"/>
        <v>0.97515565679067351</v>
      </c>
      <c r="I179" s="2">
        <f t="shared" si="32"/>
        <v>3.8084935716105541E-3</v>
      </c>
      <c r="J179" s="2">
        <f t="shared" si="33"/>
        <v>3.9941344482277062E-20</v>
      </c>
      <c r="K179" s="2">
        <f t="shared" si="29"/>
        <v>4.7792687524602639E-3</v>
      </c>
      <c r="L179" s="4">
        <f t="shared" si="34"/>
        <v>0.97727235257547074</v>
      </c>
      <c r="M179" s="2">
        <f t="shared" si="42"/>
        <v>3.6953815615223817E-3</v>
      </c>
      <c r="N179" s="4">
        <f t="shared" si="35"/>
        <v>0.98498735017739469</v>
      </c>
      <c r="O179" s="2">
        <f t="shared" si="36"/>
        <v>1.0646015261717733E-3</v>
      </c>
      <c r="P179" s="2">
        <f t="shared" si="37"/>
        <v>1.1311201008817233E-4</v>
      </c>
    </row>
    <row r="180" spans="2:16" x14ac:dyDescent="0.2">
      <c r="B180" s="1">
        <v>175</v>
      </c>
      <c r="C180" s="3">
        <f t="shared" si="30"/>
        <v>5.1647859739235145</v>
      </c>
      <c r="D180" s="3">
        <f t="shared" si="38"/>
        <v>732.33935314673943</v>
      </c>
      <c r="E180" s="3">
        <f t="shared" si="39"/>
        <v>876.86117646684477</v>
      </c>
      <c r="F180" s="3">
        <f t="shared" si="40"/>
        <v>-5.4781766798946592</v>
      </c>
      <c r="G180" s="2">
        <f t="shared" si="31"/>
        <v>4.1769386552425493E-3</v>
      </c>
      <c r="H180" s="2">
        <f t="shared" si="41"/>
        <v>0.97933259544591611</v>
      </c>
      <c r="I180" s="2">
        <f t="shared" si="32"/>
        <v>3.1722511161179638E-3</v>
      </c>
      <c r="J180" s="2">
        <f t="shared" si="33"/>
        <v>8.1330455412498292E-20</v>
      </c>
      <c r="K180" s="2">
        <f t="shared" si="29"/>
        <v>4.0594394641978448E-3</v>
      </c>
      <c r="L180" s="4">
        <f t="shared" si="34"/>
        <v>0.98133179203966858</v>
      </c>
      <c r="M180" s="2">
        <f t="shared" si="42"/>
        <v>3.0497280822919803E-3</v>
      </c>
      <c r="N180" s="4">
        <f t="shared" si="35"/>
        <v>0.98803707825968667</v>
      </c>
      <c r="O180" s="2">
        <f t="shared" si="36"/>
        <v>1.0046875391245855E-3</v>
      </c>
      <c r="P180" s="2">
        <f t="shared" si="37"/>
        <v>1.225230338259835E-4</v>
      </c>
    </row>
    <row r="181" spans="2:16" x14ac:dyDescent="0.2">
      <c r="B181" s="1">
        <v>176</v>
      </c>
      <c r="C181" s="3">
        <f t="shared" si="30"/>
        <v>5.1704839950381514</v>
      </c>
      <c r="D181" s="3">
        <f t="shared" si="38"/>
        <v>737.50983714177755</v>
      </c>
      <c r="E181" s="3">
        <f t="shared" si="39"/>
        <v>881.871811760941</v>
      </c>
      <c r="F181" s="3">
        <f t="shared" si="40"/>
        <v>-5.6380253808365524</v>
      </c>
      <c r="G181" s="2">
        <f t="shared" si="31"/>
        <v>3.5598908993544551E-3</v>
      </c>
      <c r="H181" s="2">
        <f t="shared" si="41"/>
        <v>0.9828924863452706</v>
      </c>
      <c r="I181" s="2">
        <f t="shared" si="32"/>
        <v>2.6241047835534595E-3</v>
      </c>
      <c r="J181" s="2">
        <f t="shared" si="33"/>
        <v>1.6447822290625785E-19</v>
      </c>
      <c r="K181" s="2">
        <f t="shared" si="29"/>
        <v>3.4251294926997966E-3</v>
      </c>
      <c r="L181" s="4">
        <f t="shared" si="34"/>
        <v>0.98475692153236838</v>
      </c>
      <c r="M181" s="2">
        <f t="shared" si="42"/>
        <v>2.4972322811227521E-3</v>
      </c>
      <c r="N181" s="4">
        <f t="shared" si="35"/>
        <v>0.99053431054080943</v>
      </c>
      <c r="O181" s="2">
        <f t="shared" si="36"/>
        <v>9.3578611580099561E-4</v>
      </c>
      <c r="P181" s="2">
        <f t="shared" si="37"/>
        <v>1.2687250243070738E-4</v>
      </c>
    </row>
    <row r="182" spans="2:16" x14ac:dyDescent="0.2">
      <c r="B182" s="1">
        <v>177</v>
      </c>
      <c r="C182" s="3">
        <f t="shared" si="30"/>
        <v>5.1761497325738288</v>
      </c>
      <c r="D182" s="3">
        <f t="shared" si="38"/>
        <v>742.68598687435133</v>
      </c>
      <c r="E182" s="3">
        <f t="shared" si="39"/>
        <v>886.88244705503723</v>
      </c>
      <c r="F182" s="3">
        <f t="shared" si="40"/>
        <v>-5.8035398193140963</v>
      </c>
      <c r="G182" s="2">
        <f t="shared" si="31"/>
        <v>3.0168566943682713E-3</v>
      </c>
      <c r="H182" s="2">
        <f t="shared" si="41"/>
        <v>0.98590934303963884</v>
      </c>
      <c r="I182" s="2">
        <f t="shared" si="32"/>
        <v>2.1557949567777091E-3</v>
      </c>
      <c r="J182" s="2">
        <f t="shared" si="33"/>
        <v>3.3037110526667862E-19</v>
      </c>
      <c r="K182" s="2">
        <f t="shared" si="29"/>
        <v>2.870742444432195E-3</v>
      </c>
      <c r="L182" s="4">
        <f t="shared" si="34"/>
        <v>0.98762766397680057</v>
      </c>
      <c r="M182" s="2">
        <f t="shared" si="42"/>
        <v>2.0288631383388323E-3</v>
      </c>
      <c r="N182" s="4">
        <f t="shared" si="35"/>
        <v>0.99256317367914826</v>
      </c>
      <c r="O182" s="2">
        <f t="shared" si="36"/>
        <v>8.6106173759056218E-4</v>
      </c>
      <c r="P182" s="2">
        <f t="shared" si="37"/>
        <v>1.2693181843887683E-4</v>
      </c>
    </row>
    <row r="183" spans="2:16" x14ac:dyDescent="0.2">
      <c r="B183" s="1">
        <v>178</v>
      </c>
      <c r="C183" s="3">
        <f t="shared" si="30"/>
        <v>5.181783550292085</v>
      </c>
      <c r="D183" s="3">
        <f t="shared" si="38"/>
        <v>747.86777042464337</v>
      </c>
      <c r="E183" s="3">
        <f t="shared" si="39"/>
        <v>891.89308234913346</v>
      </c>
      <c r="F183" s="3">
        <f t="shared" si="40"/>
        <v>-5.9746880755099028</v>
      </c>
      <c r="G183" s="2">
        <f t="shared" si="31"/>
        <v>2.5422949671643318E-3</v>
      </c>
      <c r="H183" s="2">
        <f t="shared" si="41"/>
        <v>0.98845163800680313</v>
      </c>
      <c r="I183" s="2">
        <f t="shared" si="32"/>
        <v>1.7589748011514299E-3</v>
      </c>
      <c r="J183" s="2">
        <f t="shared" si="33"/>
        <v>6.5909464182194742E-19</v>
      </c>
      <c r="K183" s="2">
        <f t="shared" si="29"/>
        <v>2.3901093705913645E-3</v>
      </c>
      <c r="L183" s="4">
        <f t="shared" si="34"/>
        <v>0.99001777334739194</v>
      </c>
      <c r="M183" s="2">
        <f t="shared" si="42"/>
        <v>1.6354698886480445E-3</v>
      </c>
      <c r="N183" s="4">
        <f t="shared" si="35"/>
        <v>0.9941986435677963</v>
      </c>
      <c r="O183" s="2">
        <f t="shared" si="36"/>
        <v>7.8332016601290189E-4</v>
      </c>
      <c r="P183" s="2">
        <f t="shared" si="37"/>
        <v>1.2350491250338533E-4</v>
      </c>
    </row>
    <row r="184" spans="2:16" x14ac:dyDescent="0.2">
      <c r="B184" s="1">
        <v>179</v>
      </c>
      <c r="C184" s="3">
        <f t="shared" si="30"/>
        <v>5.1873858058407549</v>
      </c>
      <c r="D184" s="3">
        <f t="shared" si="38"/>
        <v>753.05515623048416</v>
      </c>
      <c r="E184" s="3">
        <f t="shared" si="39"/>
        <v>896.9037176432297</v>
      </c>
      <c r="F184" s="3">
        <f t="shared" si="40"/>
        <v>-6.1514385872544608</v>
      </c>
      <c r="G184" s="2">
        <f t="shared" si="31"/>
        <v>2.1304147769532255E-3</v>
      </c>
      <c r="H184" s="2">
        <f t="shared" si="41"/>
        <v>0.99058205278375633</v>
      </c>
      <c r="I184" s="2">
        <f t="shared" si="32"/>
        <v>1.4254458953793683E-3</v>
      </c>
      <c r="J184" s="2">
        <f t="shared" si="33"/>
        <v>1.3060477472851021E-18</v>
      </c>
      <c r="K184" s="2">
        <f t="shared" si="29"/>
        <v>1.9767312473494281E-3</v>
      </c>
      <c r="L184" s="4">
        <f t="shared" si="34"/>
        <v>0.99199450459474137</v>
      </c>
      <c r="M184" s="2">
        <f t="shared" si="42"/>
        <v>1.3080620398135956E-3</v>
      </c>
      <c r="N184" s="4">
        <f t="shared" si="35"/>
        <v>0.9955067056076099</v>
      </c>
      <c r="O184" s="2">
        <f t="shared" si="36"/>
        <v>7.0496888157385714E-4</v>
      </c>
      <c r="P184" s="2">
        <f t="shared" si="37"/>
        <v>1.1738385556577273E-4</v>
      </c>
    </row>
    <row r="185" spans="2:16" x14ac:dyDescent="0.2">
      <c r="B185" s="1">
        <v>180</v>
      </c>
      <c r="C185" s="3">
        <f t="shared" si="30"/>
        <v>5.1929568508902104</v>
      </c>
      <c r="D185" s="3">
        <f t="shared" si="38"/>
        <v>758.24811308137441</v>
      </c>
      <c r="E185" s="3">
        <f t="shared" si="39"/>
        <v>901.91435293732604</v>
      </c>
      <c r="F185" s="3">
        <f t="shared" si="40"/>
        <v>-6.3337601440483695</v>
      </c>
      <c r="G185" s="2">
        <f t="shared" si="31"/>
        <v>1.7753456474611027E-3</v>
      </c>
      <c r="H185" s="2">
        <f t="shared" si="41"/>
        <v>0.9923573984312174</v>
      </c>
      <c r="I185" s="2">
        <f t="shared" si="32"/>
        <v>1.1473441961828035E-3</v>
      </c>
      <c r="J185" s="2">
        <f t="shared" si="33"/>
        <v>2.570687032011804E-18</v>
      </c>
      <c r="K185" s="2">
        <f t="shared" si="29"/>
        <v>1.6239916389380049E-3</v>
      </c>
      <c r="L185" s="4">
        <f t="shared" si="34"/>
        <v>0.99361849623367937</v>
      </c>
      <c r="M185" s="2">
        <f t="shared" si="42"/>
        <v>1.0380305164673365E-3</v>
      </c>
      <c r="N185" s="4">
        <f t="shared" si="35"/>
        <v>0.99654473612407724</v>
      </c>
      <c r="O185" s="2">
        <f t="shared" si="36"/>
        <v>6.2800145127829923E-4</v>
      </c>
      <c r="P185" s="2">
        <f t="shared" si="37"/>
        <v>1.0931367971546706E-4</v>
      </c>
    </row>
    <row r="186" spans="2:16" x14ac:dyDescent="0.2">
      <c r="B186" s="1">
        <v>181</v>
      </c>
      <c r="C186" s="3">
        <f t="shared" si="30"/>
        <v>5.1984970312658261</v>
      </c>
      <c r="D186" s="3">
        <f t="shared" si="38"/>
        <v>763.4466101126402</v>
      </c>
      <c r="E186" s="3">
        <f t="shared" si="39"/>
        <v>906.92498823142228</v>
      </c>
      <c r="F186" s="3">
        <f t="shared" si="40"/>
        <v>-6.521621881217925</v>
      </c>
      <c r="G186" s="2">
        <f t="shared" si="31"/>
        <v>1.4712809233103274E-3</v>
      </c>
      <c r="H186" s="2">
        <f t="shared" si="41"/>
        <v>0.99382867935452768</v>
      </c>
      <c r="I186" s="2">
        <f t="shared" si="32"/>
        <v>9.1727875287932615E-4</v>
      </c>
      <c r="J186" s="2">
        <f t="shared" si="33"/>
        <v>5.0261034806524417E-18</v>
      </c>
      <c r="K186" s="2">
        <f t="shared" si="29"/>
        <v>1.3253368056539427E-3</v>
      </c>
      <c r="L186" s="4">
        <f t="shared" si="34"/>
        <v>0.99494383303933331</v>
      </c>
      <c r="M186" s="2">
        <f t="shared" si="42"/>
        <v>8.1731202436818862E-4</v>
      </c>
      <c r="N186" s="4">
        <f t="shared" si="35"/>
        <v>0.99736204814844542</v>
      </c>
      <c r="O186" s="2">
        <f t="shared" si="36"/>
        <v>5.5400217043100129E-4</v>
      </c>
      <c r="P186" s="2">
        <f t="shared" si="37"/>
        <v>9.9966728511137535E-5</v>
      </c>
    </row>
    <row r="187" spans="2:16" x14ac:dyDescent="0.2">
      <c r="B187" s="1">
        <v>182</v>
      </c>
      <c r="C187" s="3">
        <f t="shared" si="30"/>
        <v>5.2040066870767951</v>
      </c>
      <c r="D187" s="3">
        <f t="shared" si="38"/>
        <v>768.650616799717</v>
      </c>
      <c r="E187" s="3">
        <f t="shared" si="39"/>
        <v>911.93562352551851</v>
      </c>
      <c r="F187" s="3">
        <f t="shared" si="40"/>
        <v>-6.7149932741984912</v>
      </c>
      <c r="G187" s="2">
        <f t="shared" si="31"/>
        <v>1.2125941675634245E-3</v>
      </c>
      <c r="H187" s="2">
        <f t="shared" si="41"/>
        <v>0.99504127352209115</v>
      </c>
      <c r="I187" s="2">
        <f t="shared" si="32"/>
        <v>7.284272449335831E-4</v>
      </c>
      <c r="J187" s="2">
        <f t="shared" si="33"/>
        <v>9.761549488745671E-18</v>
      </c>
      <c r="K187" s="2">
        <f t="shared" si="29"/>
        <v>1.0744223573916356E-3</v>
      </c>
      <c r="L187" s="4">
        <f t="shared" si="34"/>
        <v>0.99601825539672495</v>
      </c>
      <c r="M187" s="2">
        <f t="shared" si="42"/>
        <v>6.3850109050211934E-4</v>
      </c>
      <c r="N187" s="4">
        <f t="shared" si="35"/>
        <v>0.99800054923894754</v>
      </c>
      <c r="O187" s="2">
        <f t="shared" si="36"/>
        <v>4.8416692262984141E-4</v>
      </c>
      <c r="P187" s="2">
        <f t="shared" si="37"/>
        <v>8.9926154431463757E-5</v>
      </c>
    </row>
    <row r="188" spans="2:16" x14ac:dyDescent="0.2">
      <c r="B188" s="1">
        <v>183</v>
      </c>
      <c r="C188" s="3">
        <f t="shared" si="30"/>
        <v>5.2094861528414214</v>
      </c>
      <c r="D188" s="3">
        <f t="shared" si="38"/>
        <v>773.86010295255846</v>
      </c>
      <c r="E188" s="3">
        <f t="shared" si="39"/>
        <v>916.94625881961474</v>
      </c>
      <c r="F188" s="3">
        <f t="shared" si="40"/>
        <v>-6.9138441329437228</v>
      </c>
      <c r="G188" s="2">
        <f t="shared" si="31"/>
        <v>9.9392964554372455E-4</v>
      </c>
      <c r="H188" s="2">
        <f t="shared" si="41"/>
        <v>0.99603520316763483</v>
      </c>
      <c r="I188" s="2">
        <f t="shared" si="32"/>
        <v>5.7459352589746661E-4</v>
      </c>
      <c r="J188" s="2">
        <f t="shared" si="33"/>
        <v>1.8833200155303113E-17</v>
      </c>
      <c r="K188" s="2">
        <f t="shared" si="29"/>
        <v>8.6522711840819611E-4</v>
      </c>
      <c r="L188" s="4">
        <f t="shared" si="34"/>
        <v>0.99688348251513315</v>
      </c>
      <c r="M188" s="2">
        <f t="shared" si="42"/>
        <v>4.9491587646455226E-4</v>
      </c>
      <c r="N188" s="4">
        <f t="shared" si="35"/>
        <v>0.9984954651154121</v>
      </c>
      <c r="O188" s="2">
        <f t="shared" si="36"/>
        <v>4.1933611964625793E-4</v>
      </c>
      <c r="P188" s="2">
        <f t="shared" si="37"/>
        <v>7.967764943291435E-5</v>
      </c>
    </row>
    <row r="189" spans="2:16" x14ac:dyDescent="0.2">
      <c r="B189" s="1">
        <v>184</v>
      </c>
      <c r="C189" s="3">
        <f t="shared" si="30"/>
        <v>5.2149357576089859</v>
      </c>
      <c r="D189" s="3">
        <f t="shared" si="38"/>
        <v>779.07503871016741</v>
      </c>
      <c r="E189" s="3">
        <f t="shared" si="39"/>
        <v>921.95689411371097</v>
      </c>
      <c r="F189" s="3">
        <f t="shared" si="40"/>
        <v>-7.1181445964564318</v>
      </c>
      <c r="G189" s="2">
        <f t="shared" si="31"/>
        <v>8.1026873278022707E-4</v>
      </c>
      <c r="H189" s="2">
        <f t="shared" si="41"/>
        <v>0.99684547190041506</v>
      </c>
      <c r="I189" s="2">
        <f t="shared" si="32"/>
        <v>4.5023297058014182E-4</v>
      </c>
      <c r="J189" s="2">
        <f t="shared" si="33"/>
        <v>3.6096100608510832E-17</v>
      </c>
      <c r="K189" s="2">
        <f t="shared" si="29"/>
        <v>6.9213612402740932E-4</v>
      </c>
      <c r="L189" s="4">
        <f t="shared" si="34"/>
        <v>0.99757561863916056</v>
      </c>
      <c r="M189" s="2">
        <f t="shared" si="42"/>
        <v>3.8062482942524678E-4</v>
      </c>
      <c r="N189" s="4">
        <f t="shared" si="35"/>
        <v>0.99887608994483734</v>
      </c>
      <c r="O189" s="2">
        <f t="shared" si="36"/>
        <v>3.6003576220008525E-4</v>
      </c>
      <c r="P189" s="2">
        <f t="shared" si="37"/>
        <v>6.9608141154895039E-5</v>
      </c>
    </row>
    <row r="190" spans="2:16" x14ac:dyDescent="0.2">
      <c r="B190" s="1">
        <v>185</v>
      </c>
      <c r="C190" s="3">
        <f t="shared" si="30"/>
        <v>5.2203558250783244</v>
      </c>
      <c r="D190" s="3">
        <f t="shared" si="38"/>
        <v>784.29539453524569</v>
      </c>
      <c r="E190" s="3">
        <f t="shared" si="39"/>
        <v>926.96752940780732</v>
      </c>
      <c r="F190" s="3">
        <f t="shared" si="40"/>
        <v>-7.3278651274383719</v>
      </c>
      <c r="G190" s="2">
        <f t="shared" si="31"/>
        <v>6.5697464820026891E-4</v>
      </c>
      <c r="H190" s="2">
        <f t="shared" si="41"/>
        <v>0.99750244654861531</v>
      </c>
      <c r="I190" s="2">
        <f t="shared" si="32"/>
        <v>3.5045160953265053E-4</v>
      </c>
      <c r="J190" s="2">
        <f t="shared" si="33"/>
        <v>6.8728981156353048E-17</v>
      </c>
      <c r="K190" s="2">
        <f t="shared" si="29"/>
        <v>5.4999560330959429E-4</v>
      </c>
      <c r="L190" s="4">
        <f t="shared" si="34"/>
        <v>0.99812561424247015</v>
      </c>
      <c r="M190" s="2">
        <f t="shared" si="42"/>
        <v>2.9044160730296031E-4</v>
      </c>
      <c r="N190" s="4">
        <f t="shared" si="35"/>
        <v>0.9991665315521403</v>
      </c>
      <c r="O190" s="2">
        <f t="shared" si="36"/>
        <v>3.0652303866761838E-4</v>
      </c>
      <c r="P190" s="2">
        <f t="shared" si="37"/>
        <v>6.0010002229690218E-5</v>
      </c>
    </row>
    <row r="191" spans="2:16" x14ac:dyDescent="0.2">
      <c r="B191" s="1">
        <v>186</v>
      </c>
      <c r="C191" s="3">
        <f t="shared" si="30"/>
        <v>5.2257466737132017</v>
      </c>
      <c r="D191" s="3">
        <f t="shared" si="38"/>
        <v>789.52114120895885</v>
      </c>
      <c r="E191" s="3">
        <f t="shared" si="39"/>
        <v>931.97816470190355</v>
      </c>
      <c r="F191" s="3">
        <f t="shared" si="40"/>
        <v>-7.5429765070553003</v>
      </c>
      <c r="G191" s="2">
        <f t="shared" si="31"/>
        <v>5.2981826467764529E-4</v>
      </c>
      <c r="H191" s="2">
        <f t="shared" si="41"/>
        <v>0.99803226481329299</v>
      </c>
      <c r="I191" s="2">
        <f t="shared" si="32"/>
        <v>2.7098487833881476E-4</v>
      </c>
      <c r="J191" s="2">
        <f t="shared" si="33"/>
        <v>1.3000962089480632E-16</v>
      </c>
      <c r="K191" s="2">
        <f t="shared" si="29"/>
        <v>4.3414342301628661E-4</v>
      </c>
      <c r="L191" s="4">
        <f t="shared" si="34"/>
        <v>0.99855975766548644</v>
      </c>
      <c r="M191" s="2">
        <f t="shared" si="42"/>
        <v>2.1989559710977602E-4</v>
      </c>
      <c r="N191" s="4">
        <f t="shared" si="35"/>
        <v>0.99938642714925008</v>
      </c>
      <c r="O191" s="2">
        <f t="shared" si="36"/>
        <v>2.5883338633883054E-4</v>
      </c>
      <c r="P191" s="2">
        <f t="shared" si="37"/>
        <v>5.1089281229038739E-5</v>
      </c>
    </row>
    <row r="192" spans="2:16" x14ac:dyDescent="0.2">
      <c r="B192" s="1">
        <v>187</v>
      </c>
      <c r="C192" s="3">
        <f t="shared" si="30"/>
        <v>5.2311086168545868</v>
      </c>
      <c r="D192" s="3">
        <f t="shared" si="38"/>
        <v>794.75224982581346</v>
      </c>
      <c r="E192" s="3">
        <f t="shared" si="39"/>
        <v>936.98879999599978</v>
      </c>
      <c r="F192" s="3">
        <f t="shared" si="40"/>
        <v>-7.7634498298136805</v>
      </c>
      <c r="G192" s="2">
        <f t="shared" si="31"/>
        <v>4.2498791284300999E-4</v>
      </c>
      <c r="H192" s="2">
        <f t="shared" si="41"/>
        <v>0.99845725272613595</v>
      </c>
      <c r="I192" s="2">
        <f t="shared" si="32"/>
        <v>2.0816139443327565E-4</v>
      </c>
      <c r="J192" s="2">
        <f t="shared" si="33"/>
        <v>2.4433148662537192E-16</v>
      </c>
      <c r="K192" s="2">
        <f t="shared" si="29"/>
        <v>3.4041880395707658E-4</v>
      </c>
      <c r="L192" s="4">
        <f t="shared" si="34"/>
        <v>0.99890017646944351</v>
      </c>
      <c r="M192" s="2">
        <f t="shared" si="42"/>
        <v>1.651848531619704E-4</v>
      </c>
      <c r="N192" s="4">
        <f t="shared" si="35"/>
        <v>0.99955161200241205</v>
      </c>
      <c r="O192" s="2">
        <f t="shared" si="36"/>
        <v>2.1682651840973434E-4</v>
      </c>
      <c r="P192" s="2">
        <f t="shared" si="37"/>
        <v>4.2976541271305246E-5</v>
      </c>
    </row>
    <row r="193" spans="2:16" x14ac:dyDescent="0.2">
      <c r="B193" s="1">
        <v>188</v>
      </c>
      <c r="C193" s="3">
        <f t="shared" si="30"/>
        <v>5.2364419628299492</v>
      </c>
      <c r="D193" s="3">
        <f t="shared" si="38"/>
        <v>799.98869178864345</v>
      </c>
      <c r="E193" s="3">
        <f t="shared" si="39"/>
        <v>941.99943529009602</v>
      </c>
      <c r="F193" s="3">
        <f t="shared" si="40"/>
        <v>-7.9892564985474337</v>
      </c>
      <c r="G193" s="2">
        <f t="shared" si="31"/>
        <v>3.3908610067259412E-4</v>
      </c>
      <c r="H193" s="2">
        <f t="shared" si="41"/>
        <v>0.99879633882680852</v>
      </c>
      <c r="I193" s="2">
        <f t="shared" si="32"/>
        <v>1.5885658354904963E-4</v>
      </c>
      <c r="J193" s="2">
        <f t="shared" si="33"/>
        <v>4.5620916938894087E-16</v>
      </c>
      <c r="K193" s="2">
        <f t="shared" si="29"/>
        <v>2.651552091852416E-4</v>
      </c>
      <c r="L193" s="4">
        <f t="shared" si="34"/>
        <v>0.99916533167862875</v>
      </c>
      <c r="M193" s="2">
        <f t="shared" si="42"/>
        <v>1.2311753017468785E-4</v>
      </c>
      <c r="N193" s="4">
        <f t="shared" si="35"/>
        <v>0.99967472953258674</v>
      </c>
      <c r="O193" s="2">
        <f t="shared" si="36"/>
        <v>1.8022951712354449E-4</v>
      </c>
      <c r="P193" s="2">
        <f t="shared" si="37"/>
        <v>3.5739053374361779E-5</v>
      </c>
    </row>
    <row r="194" spans="2:16" x14ac:dyDescent="0.2">
      <c r="B194" s="1">
        <v>189</v>
      </c>
      <c r="C194" s="3">
        <f t="shared" si="30"/>
        <v>5.2417470150596426</v>
      </c>
      <c r="D194" s="3">
        <f t="shared" si="38"/>
        <v>805.23043880370312</v>
      </c>
      <c r="E194" s="3">
        <f t="shared" si="39"/>
        <v>947.01007058419225</v>
      </c>
      <c r="F194" s="3">
        <f t="shared" si="40"/>
        <v>-8.220368219510874</v>
      </c>
      <c r="G194" s="2">
        <f t="shared" si="31"/>
        <v>2.6911595291474277E-4</v>
      </c>
      <c r="H194" s="2">
        <f t="shared" si="41"/>
        <v>0.99906545477972331</v>
      </c>
      <c r="I194" s="2">
        <f t="shared" si="32"/>
        <v>1.2044028556659951E-4</v>
      </c>
      <c r="J194" s="2">
        <f t="shared" si="33"/>
        <v>8.4633315669960754E-16</v>
      </c>
      <c r="K194" s="2">
        <f t="shared" si="29"/>
        <v>2.051601897832267E-4</v>
      </c>
      <c r="L194" s="4">
        <f t="shared" si="34"/>
        <v>0.99937049186841198</v>
      </c>
      <c r="M194" s="2">
        <f t="shared" si="42"/>
        <v>9.1046981544939953E-5</v>
      </c>
      <c r="N194" s="4">
        <f t="shared" si="35"/>
        <v>0.99976577651413168</v>
      </c>
      <c r="O194" s="2">
        <f t="shared" si="36"/>
        <v>1.4867566734814327E-4</v>
      </c>
      <c r="P194" s="2">
        <f t="shared" si="37"/>
        <v>2.9393304021659554E-5</v>
      </c>
    </row>
    <row r="195" spans="2:16" x14ac:dyDescent="0.2">
      <c r="B195" s="1">
        <v>190</v>
      </c>
      <c r="C195" s="3">
        <f t="shared" si="30"/>
        <v>5.2470240721604862</v>
      </c>
      <c r="D195" s="3">
        <f t="shared" si="38"/>
        <v>810.47746287586358</v>
      </c>
      <c r="E195" s="3">
        <f t="shared" si="39"/>
        <v>952.0207058782886</v>
      </c>
      <c r="F195" s="3">
        <f t="shared" si="40"/>
        <v>-8.4567569975749848</v>
      </c>
      <c r="G195" s="2">
        <f t="shared" si="31"/>
        <v>2.1245996282745391E-4</v>
      </c>
      <c r="H195" s="2">
        <f t="shared" si="41"/>
        <v>0.99927791474255079</v>
      </c>
      <c r="I195" s="2">
        <f t="shared" si="32"/>
        <v>9.0721738323075896E-5</v>
      </c>
      <c r="J195" s="2">
        <f t="shared" si="33"/>
        <v>1.5599960598025629E-15</v>
      </c>
      <c r="K195" s="2">
        <f t="shared" si="29"/>
        <v>1.576857059840675E-4</v>
      </c>
      <c r="L195" s="4">
        <f t="shared" si="34"/>
        <v>0.99952817757439605</v>
      </c>
      <c r="M195" s="2">
        <f t="shared" si="42"/>
        <v>6.6804727082536708E-5</v>
      </c>
      <c r="N195" s="4">
        <f t="shared" si="35"/>
        <v>0.99983258124121421</v>
      </c>
      <c r="O195" s="2">
        <f t="shared" si="36"/>
        <v>1.2173822450437801E-4</v>
      </c>
      <c r="P195" s="2">
        <f t="shared" si="37"/>
        <v>2.3917011240539188E-5</v>
      </c>
    </row>
    <row r="196" spans="2:16" x14ac:dyDescent="0.2">
      <c r="B196" s="1">
        <v>191</v>
      </c>
      <c r="C196" s="3">
        <f t="shared" si="30"/>
        <v>5.2522734280466299</v>
      </c>
      <c r="D196" s="3">
        <f t="shared" si="38"/>
        <v>815.72973630391016</v>
      </c>
      <c r="E196" s="3">
        <f t="shared" si="39"/>
        <v>957.03134117238483</v>
      </c>
      <c r="F196" s="3">
        <f t="shared" si="40"/>
        <v>-8.6983951315253307</v>
      </c>
      <c r="G196" s="2">
        <f t="shared" si="31"/>
        <v>1.6685337394826695E-4</v>
      </c>
      <c r="H196" s="2">
        <f t="shared" si="41"/>
        <v>0.99944476811649907</v>
      </c>
      <c r="I196" s="2">
        <f t="shared" si="32"/>
        <v>6.7894617839567712E-5</v>
      </c>
      <c r="J196" s="2">
        <f t="shared" si="33"/>
        <v>2.8570797206403077E-15</v>
      </c>
      <c r="K196" s="2">
        <f t="shared" si="29"/>
        <v>1.2039206605218844E-4</v>
      </c>
      <c r="L196" s="4">
        <f t="shared" si="34"/>
        <v>0.99964856964044824</v>
      </c>
      <c r="M196" s="2">
        <f t="shared" si="42"/>
        <v>4.8634540775749358E-5</v>
      </c>
      <c r="N196" s="4">
        <f t="shared" si="35"/>
        <v>0.99988121578198996</v>
      </c>
      <c r="O196" s="2">
        <f t="shared" si="36"/>
        <v>9.8958756108699235E-5</v>
      </c>
      <c r="P196" s="2">
        <f t="shared" si="37"/>
        <v>1.9260077063818355E-5</v>
      </c>
    </row>
    <row r="197" spans="2:16" x14ac:dyDescent="0.2">
      <c r="B197" s="1">
        <v>192</v>
      </c>
      <c r="C197" s="3">
        <f t="shared" si="30"/>
        <v>5.2574953720277815</v>
      </c>
      <c r="D197" s="3">
        <f t="shared" si="38"/>
        <v>820.98723167593789</v>
      </c>
      <c r="E197" s="3">
        <f t="shared" si="39"/>
        <v>962.04197646648106</v>
      </c>
      <c r="F197" s="3">
        <f t="shared" si="40"/>
        <v>-8.9452552094568318</v>
      </c>
      <c r="G197" s="2">
        <f t="shared" si="31"/>
        <v>1.3035419839708677E-4</v>
      </c>
      <c r="H197" s="2">
        <f t="shared" si="41"/>
        <v>0.9995751223148962</v>
      </c>
      <c r="I197" s="2">
        <f t="shared" si="32"/>
        <v>5.0484141389898792E-5</v>
      </c>
      <c r="J197" s="2">
        <f t="shared" si="33"/>
        <v>5.1993580278229392E-15</v>
      </c>
      <c r="K197" s="2">
        <f t="shared" ref="K197:K260" si="43">L197-L196</f>
        <v>9.1308185756644455E-5</v>
      </c>
      <c r="L197" s="4">
        <f t="shared" si="34"/>
        <v>0.99973987782620488</v>
      </c>
      <c r="M197" s="2">
        <f t="shared" si="42"/>
        <v>3.5130022492779744E-5</v>
      </c>
      <c r="N197" s="4">
        <f t="shared" si="35"/>
        <v>0.99991634580448274</v>
      </c>
      <c r="O197" s="2">
        <f t="shared" si="36"/>
        <v>7.9870057007187985E-5</v>
      </c>
      <c r="P197" s="2">
        <f t="shared" si="37"/>
        <v>1.5354118897119047E-5</v>
      </c>
    </row>
    <row r="198" spans="2:16" x14ac:dyDescent="0.2">
      <c r="B198" s="1">
        <v>193</v>
      </c>
      <c r="C198" s="3">
        <f t="shared" ref="C198:C261" si="44">LN(B198)</f>
        <v>5.2626901889048856</v>
      </c>
      <c r="D198" s="3">
        <f t="shared" si="38"/>
        <v>826.2499218648428</v>
      </c>
      <c r="E198" s="3">
        <f t="shared" si="39"/>
        <v>967.05261176057729</v>
      </c>
      <c r="F198" s="3">
        <f t="shared" si="40"/>
        <v>-9.1973101042655117</v>
      </c>
      <c r="G198" s="2">
        <f t="shared" ref="G198:G261" si="45">EXP(F198)</f>
        <v>1.0131155315835253E-4</v>
      </c>
      <c r="H198" s="2">
        <f t="shared" si="41"/>
        <v>0.9996764338680546</v>
      </c>
      <c r="I198" s="2">
        <f t="shared" ref="I198:I261" si="46">_xlfn.BINOM.DIST(B198,$B$1,$B$2,0)</f>
        <v>3.7297640575774342E-5</v>
      </c>
      <c r="J198" s="2">
        <f t="shared" ref="J198:J261" si="47">_xlfn.BINOM.DIST(B198,1000,0.3,1)</f>
        <v>9.401935834344361E-15</v>
      </c>
      <c r="K198" s="2">
        <f t="shared" si="43"/>
        <v>6.879040481910792E-5</v>
      </c>
      <c r="L198" s="4">
        <f t="shared" ref="L198:L261" si="48">_xlfn.NORM.DIST(B198+0.5,$B$3,SQRT($B$3),1)</f>
        <v>0.99980866823102399</v>
      </c>
      <c r="M198" s="2">
        <f t="shared" si="42"/>
        <v>2.5177234139528437E-5</v>
      </c>
      <c r="N198" s="4">
        <f t="shared" ref="N198:N261" si="49">_xlfn.NORM.DIST(B198+0.5,$B$3,SQRT($B$3*(1-$B$2)),1)</f>
        <v>0.99994152303862227</v>
      </c>
      <c r="O198" s="2">
        <f t="shared" ref="O198:O261" si="50">ABS(I198-G198)</f>
        <v>6.4013912582578189E-5</v>
      </c>
      <c r="P198" s="2">
        <f t="shared" ref="P198:P261" si="51">ABS(I198-M198)</f>
        <v>1.2120406436245905E-5</v>
      </c>
    </row>
    <row r="199" spans="2:16" x14ac:dyDescent="0.2">
      <c r="B199" s="1">
        <v>194</v>
      </c>
      <c r="C199" s="3">
        <f t="shared" si="44"/>
        <v>5.2678581590633282</v>
      </c>
      <c r="D199" s="3">
        <f t="shared" ref="D199:D262" si="52">D198+C199</f>
        <v>831.51778002390608</v>
      </c>
      <c r="E199" s="3">
        <f t="shared" ref="E199:E262" si="53">B199*LN($B$3)</f>
        <v>972.06324705467352</v>
      </c>
      <c r="F199" s="3">
        <f t="shared" ref="F199:F262" si="54">E199-$B$3-D199</f>
        <v>-9.4545329692325595</v>
      </c>
      <c r="G199" s="2">
        <f t="shared" si="45"/>
        <v>7.8333675122439436E-5</v>
      </c>
      <c r="H199" s="2">
        <f t="shared" ref="H199:H262" si="55">H198+G199</f>
        <v>0.99975476754317705</v>
      </c>
      <c r="I199" s="2">
        <f t="shared" si="46"/>
        <v>2.7379499040008854E-5</v>
      </c>
      <c r="J199" s="2">
        <f t="shared" si="47"/>
        <v>1.6894160333304616E-14</v>
      </c>
      <c r="K199" s="2">
        <f t="shared" si="43"/>
        <v>5.1481633882688449E-5</v>
      </c>
      <c r="L199" s="4">
        <f t="shared" si="48"/>
        <v>0.99986014986490668</v>
      </c>
      <c r="M199" s="2">
        <f t="shared" ref="M199:M262" si="56">N199-N198</f>
        <v>1.7903320710166426E-5</v>
      </c>
      <c r="N199" s="4">
        <f t="shared" si="49"/>
        <v>0.99995942635933244</v>
      </c>
      <c r="O199" s="2">
        <f t="shared" si="50"/>
        <v>5.0954176082430578E-5</v>
      </c>
      <c r="P199" s="2">
        <f t="shared" si="51"/>
        <v>9.4761783298424281E-6</v>
      </c>
    </row>
    <row r="200" spans="2:16" x14ac:dyDescent="0.2">
      <c r="B200" s="1">
        <v>195</v>
      </c>
      <c r="C200" s="3">
        <f t="shared" si="44"/>
        <v>5.2729995585637468</v>
      </c>
      <c r="D200" s="3">
        <f t="shared" si="52"/>
        <v>836.79077958246978</v>
      </c>
      <c r="E200" s="3">
        <f t="shared" si="53"/>
        <v>977.07388234876987</v>
      </c>
      <c r="F200" s="3">
        <f t="shared" si="54"/>
        <v>-9.7168972336999104</v>
      </c>
      <c r="G200" s="2">
        <f t="shared" si="45"/>
        <v>6.0256673171115707E-5</v>
      </c>
      <c r="H200" s="2">
        <f t="shared" si="55"/>
        <v>0.99981502421634816</v>
      </c>
      <c r="I200" s="2">
        <f t="shared" si="46"/>
        <v>1.997092871153585E-5</v>
      </c>
      <c r="J200" s="2">
        <f t="shared" si="47"/>
        <v>3.0166100874320303E-14</v>
      </c>
      <c r="K200" s="2">
        <f t="shared" si="43"/>
        <v>3.8272169640696241E-5</v>
      </c>
      <c r="L200" s="4">
        <f t="shared" si="48"/>
        <v>0.99989842203454737</v>
      </c>
      <c r="M200" s="2">
        <f t="shared" si="56"/>
        <v>1.2631506371540979E-5</v>
      </c>
      <c r="N200" s="4">
        <f t="shared" si="49"/>
        <v>0.99997205786570398</v>
      </c>
      <c r="O200" s="2">
        <f t="shared" si="50"/>
        <v>4.0285744459579857E-5</v>
      </c>
      <c r="P200" s="2">
        <f t="shared" si="51"/>
        <v>7.3394223399948709E-6</v>
      </c>
    </row>
    <row r="201" spans="2:16" x14ac:dyDescent="0.2">
      <c r="B201" s="1">
        <v>196</v>
      </c>
      <c r="C201" s="3">
        <f t="shared" si="44"/>
        <v>5.2781146592305168</v>
      </c>
      <c r="D201" s="3">
        <f t="shared" si="52"/>
        <v>842.06889424170026</v>
      </c>
      <c r="E201" s="3">
        <f t="shared" si="53"/>
        <v>982.0845176428661</v>
      </c>
      <c r="F201" s="3">
        <f t="shared" si="54"/>
        <v>-9.9843765988341602</v>
      </c>
      <c r="G201" s="2">
        <f t="shared" si="45"/>
        <v>4.6114800896262557E-5</v>
      </c>
      <c r="H201" s="2">
        <f t="shared" si="55"/>
        <v>0.99986113901724438</v>
      </c>
      <c r="I201" s="2">
        <f t="shared" si="46"/>
        <v>1.4474727742604753E-5</v>
      </c>
      <c r="J201" s="2">
        <f t="shared" si="47"/>
        <v>5.352742478580187E-14</v>
      </c>
      <c r="K201" s="2">
        <f t="shared" si="43"/>
        <v>2.8263123003635648E-5</v>
      </c>
      <c r="L201" s="4">
        <f t="shared" si="48"/>
        <v>0.99992668515755101</v>
      </c>
      <c r="M201" s="2">
        <f t="shared" si="56"/>
        <v>8.8424513732254795E-6</v>
      </c>
      <c r="N201" s="4">
        <f t="shared" si="49"/>
        <v>0.9999809003170772</v>
      </c>
      <c r="O201" s="2">
        <f t="shared" si="50"/>
        <v>3.1640073153657802E-5</v>
      </c>
      <c r="P201" s="2">
        <f t="shared" si="51"/>
        <v>5.6322763693792738E-6</v>
      </c>
    </row>
    <row r="202" spans="2:16" x14ac:dyDescent="0.2">
      <c r="B202" s="1">
        <v>197</v>
      </c>
      <c r="C202" s="3">
        <f t="shared" si="44"/>
        <v>5.2832037287379885</v>
      </c>
      <c r="D202" s="3">
        <f t="shared" si="52"/>
        <v>847.35209797043831</v>
      </c>
      <c r="E202" s="3">
        <f t="shared" si="53"/>
        <v>987.09515293696234</v>
      </c>
      <c r="F202" s="3">
        <f t="shared" si="54"/>
        <v>-10.256945033475972</v>
      </c>
      <c r="G202" s="2">
        <f t="shared" si="45"/>
        <v>3.5112792560603225E-5</v>
      </c>
      <c r="H202" s="2">
        <f t="shared" si="55"/>
        <v>0.99989625180980501</v>
      </c>
      <c r="I202" s="2">
        <f t="shared" si="46"/>
        <v>1.0424915889866394E-5</v>
      </c>
      <c r="J202" s="2">
        <f t="shared" si="47"/>
        <v>9.4388565666507243E-14</v>
      </c>
      <c r="K202" s="2">
        <f t="shared" si="43"/>
        <v>2.0733065432154696E-5</v>
      </c>
      <c r="L202" s="4">
        <f t="shared" si="48"/>
        <v>0.99994741822298316</v>
      </c>
      <c r="M202" s="2">
        <f t="shared" si="56"/>
        <v>6.1416660047663996E-6</v>
      </c>
      <c r="N202" s="4">
        <f t="shared" si="49"/>
        <v>0.99998704198308197</v>
      </c>
      <c r="O202" s="2">
        <f t="shared" si="50"/>
        <v>2.4687876670736831E-5</v>
      </c>
      <c r="P202" s="2">
        <f t="shared" si="51"/>
        <v>4.2832498850999943E-6</v>
      </c>
    </row>
    <row r="203" spans="2:16" x14ac:dyDescent="0.2">
      <c r="B203" s="1">
        <v>198</v>
      </c>
      <c r="C203" s="3">
        <f t="shared" si="44"/>
        <v>5.2882670306945352</v>
      </c>
      <c r="D203" s="3">
        <f t="shared" si="52"/>
        <v>852.64036500113286</v>
      </c>
      <c r="E203" s="3">
        <f t="shared" si="53"/>
        <v>992.10578823105857</v>
      </c>
      <c r="F203" s="3">
        <f t="shared" si="54"/>
        <v>-10.534576770074295</v>
      </c>
      <c r="G203" s="2">
        <f t="shared" si="45"/>
        <v>2.6600600424698251E-5</v>
      </c>
      <c r="H203" s="2">
        <f t="shared" si="55"/>
        <v>0.99992285241022971</v>
      </c>
      <c r="I203" s="2">
        <f t="shared" si="46"/>
        <v>7.4609692152965522E-6</v>
      </c>
      <c r="J203" s="2">
        <f t="shared" si="47"/>
        <v>1.6540912005440594E-13</v>
      </c>
      <c r="K203" s="2">
        <f t="shared" si="43"/>
        <v>1.5108216225190318E-5</v>
      </c>
      <c r="L203" s="4">
        <f t="shared" si="48"/>
        <v>0.99996252643920835</v>
      </c>
      <c r="M203" s="2">
        <f t="shared" si="56"/>
        <v>4.2324875496602132E-6</v>
      </c>
      <c r="N203" s="4">
        <f t="shared" si="49"/>
        <v>0.99999127447063163</v>
      </c>
      <c r="O203" s="2">
        <f t="shared" si="50"/>
        <v>1.91396312094017E-5</v>
      </c>
      <c r="P203" s="2">
        <f t="shared" si="51"/>
        <v>3.228481665636339E-6</v>
      </c>
    </row>
    <row r="204" spans="2:16" x14ac:dyDescent="0.2">
      <c r="B204" s="1">
        <v>199</v>
      </c>
      <c r="C204" s="3">
        <f t="shared" si="44"/>
        <v>5.2933048247244923</v>
      </c>
      <c r="D204" s="3">
        <f t="shared" si="52"/>
        <v>857.93366982585735</v>
      </c>
      <c r="E204" s="3">
        <f t="shared" si="53"/>
        <v>997.1164235251548</v>
      </c>
      <c r="F204" s="3">
        <f t="shared" si="54"/>
        <v>-10.81724630070255</v>
      </c>
      <c r="G204" s="2">
        <f t="shared" si="45"/>
        <v>2.0050703837711891E-5</v>
      </c>
      <c r="H204" s="2">
        <f t="shared" si="55"/>
        <v>0.99994290311406742</v>
      </c>
      <c r="I204" s="2">
        <f t="shared" si="46"/>
        <v>5.306264242389492E-6</v>
      </c>
      <c r="J204" s="2">
        <f t="shared" si="47"/>
        <v>2.8807635182559396E-13</v>
      </c>
      <c r="K204" s="2">
        <f t="shared" si="43"/>
        <v>1.0936268609262889E-5</v>
      </c>
      <c r="L204" s="4">
        <f t="shared" si="48"/>
        <v>0.99997346270781762</v>
      </c>
      <c r="M204" s="2">
        <f t="shared" si="56"/>
        <v>2.8940175623715092E-6</v>
      </c>
      <c r="N204" s="4">
        <f t="shared" si="49"/>
        <v>0.999994168488194</v>
      </c>
      <c r="O204" s="2">
        <f t="shared" si="50"/>
        <v>1.47444395953224E-5</v>
      </c>
      <c r="P204" s="2">
        <f t="shared" si="51"/>
        <v>2.4122466800179828E-6</v>
      </c>
    </row>
    <row r="205" spans="2:16" x14ac:dyDescent="0.2">
      <c r="B205" s="1">
        <v>200</v>
      </c>
      <c r="C205" s="3">
        <f t="shared" si="44"/>
        <v>5.2983173665480363</v>
      </c>
      <c r="D205" s="3">
        <f t="shared" si="52"/>
        <v>863.23198719240543</v>
      </c>
      <c r="E205" s="3">
        <f t="shared" si="53"/>
        <v>1002.1270588192511</v>
      </c>
      <c r="F205" s="3">
        <f t="shared" si="54"/>
        <v>-11.10492837315428</v>
      </c>
      <c r="G205" s="2">
        <f t="shared" si="45"/>
        <v>1.5038027878284683E-5</v>
      </c>
      <c r="H205" s="2">
        <f t="shared" si="55"/>
        <v>0.99995794114194569</v>
      </c>
      <c r="I205" s="2">
        <f t="shared" si="46"/>
        <v>3.7502802866064495E-6</v>
      </c>
      <c r="J205" s="2">
        <f t="shared" si="47"/>
        <v>4.9862589321573818E-13</v>
      </c>
      <c r="K205" s="2">
        <f t="shared" si="43"/>
        <v>7.8637816911530933E-6</v>
      </c>
      <c r="L205" s="4">
        <f t="shared" si="48"/>
        <v>0.99998132648950877</v>
      </c>
      <c r="M205" s="2">
        <f t="shared" si="56"/>
        <v>1.9633720921286013E-6</v>
      </c>
      <c r="N205" s="4">
        <f t="shared" si="49"/>
        <v>0.99999613186028613</v>
      </c>
      <c r="O205" s="2">
        <f t="shared" si="50"/>
        <v>1.1287747591678234E-5</v>
      </c>
      <c r="P205" s="2">
        <f t="shared" si="51"/>
        <v>1.7869081944778482E-6</v>
      </c>
    </row>
    <row r="206" spans="2:16" x14ac:dyDescent="0.2">
      <c r="B206" s="1">
        <v>201</v>
      </c>
      <c r="C206" s="3">
        <f t="shared" si="44"/>
        <v>5.3033049080590757</v>
      </c>
      <c r="D206" s="3">
        <f t="shared" si="52"/>
        <v>868.53529210046452</v>
      </c>
      <c r="E206" s="3">
        <f t="shared" si="53"/>
        <v>1007.1376941133474</v>
      </c>
      <c r="F206" s="3">
        <f t="shared" si="54"/>
        <v>-11.397597987117138</v>
      </c>
      <c r="G206" s="2">
        <f t="shared" si="45"/>
        <v>1.1222408864391134E-5</v>
      </c>
      <c r="H206" s="2">
        <f t="shared" si="55"/>
        <v>0.99996916355081011</v>
      </c>
      <c r="I206" s="2">
        <f t="shared" si="46"/>
        <v>2.6340862416902004E-6</v>
      </c>
      <c r="J206" s="2">
        <f t="shared" si="47"/>
        <v>8.5777223247396019E-13</v>
      </c>
      <c r="K206" s="2">
        <f t="shared" si="43"/>
        <v>5.6169431843500206E-6</v>
      </c>
      <c r="L206" s="4">
        <f t="shared" si="48"/>
        <v>0.99998694343269312</v>
      </c>
      <c r="M206" s="2">
        <f t="shared" si="56"/>
        <v>1.3216000371851777E-6</v>
      </c>
      <c r="N206" s="4">
        <f t="shared" si="49"/>
        <v>0.99999745346032332</v>
      </c>
      <c r="O206" s="2">
        <f t="shared" si="50"/>
        <v>8.5883226227009339E-6</v>
      </c>
      <c r="P206" s="2">
        <f t="shared" si="51"/>
        <v>1.3124862045050227E-6</v>
      </c>
    </row>
    <row r="207" spans="2:16" x14ac:dyDescent="0.2">
      <c r="B207" s="1">
        <v>202</v>
      </c>
      <c r="C207" s="3">
        <f t="shared" si="44"/>
        <v>5.3082676974012051</v>
      </c>
      <c r="D207" s="3">
        <f t="shared" si="52"/>
        <v>873.84355979786574</v>
      </c>
      <c r="E207" s="3">
        <f t="shared" si="53"/>
        <v>1012.1483294074436</v>
      </c>
      <c r="F207" s="3">
        <f t="shared" si="54"/>
        <v>-11.695230390422125</v>
      </c>
      <c r="G207" s="2">
        <f t="shared" si="45"/>
        <v>8.3334719290029935E-6</v>
      </c>
      <c r="H207" s="2">
        <f t="shared" si="55"/>
        <v>0.99997749702273908</v>
      </c>
      <c r="I207" s="2">
        <f t="shared" si="46"/>
        <v>1.8386443568233753E-6</v>
      </c>
      <c r="J207" s="2">
        <f t="shared" si="47"/>
        <v>1.4665938556719144E-12</v>
      </c>
      <c r="K207" s="2">
        <f t="shared" si="43"/>
        <v>3.9854275252215743E-6</v>
      </c>
      <c r="L207" s="4">
        <f t="shared" si="48"/>
        <v>0.99999092886021834</v>
      </c>
      <c r="M207" s="2">
        <f t="shared" si="56"/>
        <v>8.8266000364267683E-7</v>
      </c>
      <c r="N207" s="4">
        <f t="shared" si="49"/>
        <v>0.99999833612032696</v>
      </c>
      <c r="O207" s="2">
        <f t="shared" si="50"/>
        <v>6.4948275721796181E-6</v>
      </c>
      <c r="P207" s="2">
        <f t="shared" si="51"/>
        <v>9.5598435318069852E-7</v>
      </c>
    </row>
    <row r="208" spans="2:16" x14ac:dyDescent="0.2">
      <c r="B208" s="1">
        <v>203</v>
      </c>
      <c r="C208" s="3">
        <f t="shared" si="44"/>
        <v>5.3132059790417872</v>
      </c>
      <c r="D208" s="3">
        <f t="shared" si="52"/>
        <v>879.15676577690749</v>
      </c>
      <c r="E208" s="3">
        <f t="shared" si="53"/>
        <v>1017.1589647015398</v>
      </c>
      <c r="F208" s="3">
        <f t="shared" si="54"/>
        <v>-11.997801075367647</v>
      </c>
      <c r="G208" s="2">
        <f t="shared" si="45"/>
        <v>6.1577378785737004E-6</v>
      </c>
      <c r="H208" s="2">
        <f t="shared" si="55"/>
        <v>0.99998365476061768</v>
      </c>
      <c r="I208" s="2">
        <f t="shared" si="46"/>
        <v>1.2754895943886209E-6</v>
      </c>
      <c r="J208" s="2">
        <f t="shared" si="47"/>
        <v>2.4922933390892013E-12</v>
      </c>
      <c r="K208" s="2">
        <f t="shared" si="43"/>
        <v>2.8090282238046882E-6</v>
      </c>
      <c r="L208" s="4">
        <f t="shared" si="48"/>
        <v>0.99999373788844215</v>
      </c>
      <c r="M208" s="2">
        <f t="shared" si="56"/>
        <v>5.8490162679891711E-7</v>
      </c>
      <c r="N208" s="4">
        <f t="shared" si="49"/>
        <v>0.99999892102195376</v>
      </c>
      <c r="O208" s="2">
        <f t="shared" si="50"/>
        <v>4.8822482841850799E-6</v>
      </c>
      <c r="P208" s="2">
        <f t="shared" si="51"/>
        <v>6.9058796758970378E-7</v>
      </c>
    </row>
    <row r="209" spans="2:16" x14ac:dyDescent="0.2">
      <c r="B209" s="1">
        <v>204</v>
      </c>
      <c r="C209" s="3">
        <f t="shared" si="44"/>
        <v>5.3181199938442161</v>
      </c>
      <c r="D209" s="3">
        <f t="shared" si="52"/>
        <v>884.47488577075171</v>
      </c>
      <c r="E209" s="3">
        <f t="shared" si="53"/>
        <v>1022.1695999956361</v>
      </c>
      <c r="F209" s="3">
        <f t="shared" si="54"/>
        <v>-12.305285775115635</v>
      </c>
      <c r="G209" s="2">
        <f t="shared" si="45"/>
        <v>4.5277484401275964E-6</v>
      </c>
      <c r="H209" s="2">
        <f t="shared" si="55"/>
        <v>0.99998818250905785</v>
      </c>
      <c r="I209" s="2">
        <f t="shared" si="46"/>
        <v>8.7938166671948555E-7</v>
      </c>
      <c r="J209" s="2">
        <f t="shared" si="47"/>
        <v>4.2096935245588615E-12</v>
      </c>
      <c r="K209" s="2">
        <f t="shared" si="43"/>
        <v>1.9667247870280846E-6</v>
      </c>
      <c r="L209" s="4">
        <f t="shared" si="48"/>
        <v>0.99999570461322917</v>
      </c>
      <c r="M209" s="2">
        <f t="shared" si="56"/>
        <v>3.8456361017846774E-7</v>
      </c>
      <c r="N209" s="4">
        <f t="shared" si="49"/>
        <v>0.99999930558556394</v>
      </c>
      <c r="O209" s="2">
        <f t="shared" si="50"/>
        <v>3.6483667734081108E-6</v>
      </c>
      <c r="P209" s="2">
        <f t="shared" si="51"/>
        <v>4.9481805654101781E-7</v>
      </c>
    </row>
    <row r="210" spans="2:16" x14ac:dyDescent="0.2">
      <c r="B210" s="1">
        <v>205</v>
      </c>
      <c r="C210" s="3">
        <f t="shared" si="44"/>
        <v>5.3230099791384085</v>
      </c>
      <c r="D210" s="3">
        <f t="shared" si="52"/>
        <v>889.79789574989013</v>
      </c>
      <c r="E210" s="3">
        <f t="shared" si="53"/>
        <v>1027.1802352897323</v>
      </c>
      <c r="F210" s="3">
        <f t="shared" si="54"/>
        <v>-12.617660460157822</v>
      </c>
      <c r="G210" s="2">
        <f t="shared" si="45"/>
        <v>3.3129866635078842E-6</v>
      </c>
      <c r="H210" s="2">
        <f t="shared" si="55"/>
        <v>0.99999149549572142</v>
      </c>
      <c r="I210" s="2">
        <f t="shared" si="46"/>
        <v>6.0257200003620338E-7</v>
      </c>
      <c r="J210" s="2">
        <f t="shared" si="47"/>
        <v>7.0676389203091348E-12</v>
      </c>
      <c r="K210" s="2">
        <f t="shared" si="43"/>
        <v>1.3678465553557118E-6</v>
      </c>
      <c r="L210" s="4">
        <f t="shared" si="48"/>
        <v>0.99999707245978453</v>
      </c>
      <c r="M210" s="2">
        <f t="shared" si="56"/>
        <v>2.5087045529836871E-7</v>
      </c>
      <c r="N210" s="4">
        <f t="shared" si="49"/>
        <v>0.99999955645601923</v>
      </c>
      <c r="O210" s="2">
        <f t="shared" si="50"/>
        <v>2.7104146634716807E-6</v>
      </c>
      <c r="P210" s="2">
        <f t="shared" si="51"/>
        <v>3.5170154473783467E-7</v>
      </c>
    </row>
    <row r="211" spans="2:16" x14ac:dyDescent="0.2">
      <c r="B211" s="1">
        <v>206</v>
      </c>
      <c r="C211" s="3">
        <f t="shared" si="44"/>
        <v>5.3278761687895813</v>
      </c>
      <c r="D211" s="3">
        <f t="shared" si="52"/>
        <v>895.12577191867967</v>
      </c>
      <c r="E211" s="3">
        <f t="shared" si="53"/>
        <v>1032.1908705838287</v>
      </c>
      <c r="F211" s="3">
        <f t="shared" si="54"/>
        <v>-12.93490133485102</v>
      </c>
      <c r="G211" s="2">
        <f t="shared" si="45"/>
        <v>2.4123689297390581E-6</v>
      </c>
      <c r="H211" s="2">
        <f t="shared" si="55"/>
        <v>0.99999390786465114</v>
      </c>
      <c r="I211" s="2">
        <f t="shared" si="46"/>
        <v>4.1037527700923061E-7</v>
      </c>
      <c r="J211" s="2">
        <f t="shared" si="47"/>
        <v>1.1794545833530202E-11</v>
      </c>
      <c r="K211" s="2">
        <f t="shared" si="43"/>
        <v>9.4501232272836688E-7</v>
      </c>
      <c r="L211" s="4">
        <f t="shared" si="48"/>
        <v>0.99999801747210726</v>
      </c>
      <c r="M211" s="2">
        <f t="shared" si="56"/>
        <v>1.6237786371053886E-7</v>
      </c>
      <c r="N211" s="4">
        <f t="shared" si="49"/>
        <v>0.99999971883388294</v>
      </c>
      <c r="O211" s="2">
        <f t="shared" si="50"/>
        <v>2.0019936527298276E-6</v>
      </c>
      <c r="P211" s="2">
        <f t="shared" si="51"/>
        <v>2.4799741329869175E-7</v>
      </c>
    </row>
    <row r="212" spans="2:16" x14ac:dyDescent="0.2">
      <c r="B212" s="1">
        <v>207</v>
      </c>
      <c r="C212" s="3">
        <f t="shared" si="44"/>
        <v>5.3327187932653688</v>
      </c>
      <c r="D212" s="3">
        <f t="shared" si="52"/>
        <v>900.45849071194505</v>
      </c>
      <c r="E212" s="3">
        <f t="shared" si="53"/>
        <v>1037.201505877925</v>
      </c>
      <c r="F212" s="3">
        <f t="shared" si="54"/>
        <v>-13.256984834020045</v>
      </c>
      <c r="G212" s="2">
        <f t="shared" si="45"/>
        <v>1.7480934273472975E-6</v>
      </c>
      <c r="H212" s="2">
        <f t="shared" si="55"/>
        <v>0.99999565595807849</v>
      </c>
      <c r="I212" s="2">
        <f t="shared" si="46"/>
        <v>2.7778173055867929E-7</v>
      </c>
      <c r="J212" s="2">
        <f t="shared" si="47"/>
        <v>1.9565071897913707E-11</v>
      </c>
      <c r="K212" s="2">
        <f t="shared" si="43"/>
        <v>6.4855059589419284E-7</v>
      </c>
      <c r="L212" s="4">
        <f t="shared" si="48"/>
        <v>0.99999866602270315</v>
      </c>
      <c r="M212" s="2">
        <f t="shared" si="56"/>
        <v>1.042797790340444E-7</v>
      </c>
      <c r="N212" s="4">
        <f t="shared" si="49"/>
        <v>0.99999982311366198</v>
      </c>
      <c r="O212" s="2">
        <f t="shared" si="50"/>
        <v>1.4703116967886182E-6</v>
      </c>
      <c r="P212" s="2">
        <f t="shared" si="51"/>
        <v>1.7350195152463489E-7</v>
      </c>
    </row>
    <row r="213" spans="2:16" x14ac:dyDescent="0.2">
      <c r="B213" s="1">
        <v>208</v>
      </c>
      <c r="C213" s="3">
        <f t="shared" si="44"/>
        <v>5.3375380797013179</v>
      </c>
      <c r="D213" s="3">
        <f t="shared" si="52"/>
        <v>905.79602879164634</v>
      </c>
      <c r="E213" s="3">
        <f t="shared" si="53"/>
        <v>1042.2121411720211</v>
      </c>
      <c r="F213" s="3">
        <f t="shared" si="54"/>
        <v>-13.583887619625216</v>
      </c>
      <c r="G213" s="2">
        <f t="shared" si="45"/>
        <v>1.2606442985676258E-6</v>
      </c>
      <c r="H213" s="2">
        <f t="shared" si="55"/>
        <v>0.99999691660237711</v>
      </c>
      <c r="I213" s="2">
        <f t="shared" si="46"/>
        <v>1.868899143096996E-7</v>
      </c>
      <c r="J213" s="2">
        <f t="shared" si="47"/>
        <v>3.226155644954072E-11</v>
      </c>
      <c r="K213" s="2">
        <f t="shared" si="43"/>
        <v>4.4213668815018536E-7</v>
      </c>
      <c r="L213" s="4">
        <f t="shared" si="48"/>
        <v>0.9999991081593913</v>
      </c>
      <c r="M213" s="2">
        <f t="shared" si="56"/>
        <v>6.6446078306192646E-8</v>
      </c>
      <c r="N213" s="4">
        <f t="shared" si="49"/>
        <v>0.99999988955974028</v>
      </c>
      <c r="O213" s="2">
        <f t="shared" si="50"/>
        <v>1.0737543842579261E-6</v>
      </c>
      <c r="P213" s="2">
        <f t="shared" si="51"/>
        <v>1.2044383600350696E-7</v>
      </c>
    </row>
    <row r="214" spans="2:16" x14ac:dyDescent="0.2">
      <c r="B214" s="1">
        <v>209</v>
      </c>
      <c r="C214" s="3">
        <f t="shared" si="44"/>
        <v>5.3423342519648109</v>
      </c>
      <c r="D214" s="3">
        <f t="shared" si="52"/>
        <v>911.13836304361109</v>
      </c>
      <c r="E214" s="3">
        <f t="shared" si="53"/>
        <v>1047.2227764661175</v>
      </c>
      <c r="F214" s="3">
        <f t="shared" si="54"/>
        <v>-13.915586577493627</v>
      </c>
      <c r="G214" s="2">
        <f t="shared" si="45"/>
        <v>9.0476863533574665E-7</v>
      </c>
      <c r="H214" s="2">
        <f t="shared" si="55"/>
        <v>0.99999782137101245</v>
      </c>
      <c r="I214" s="2">
        <f t="shared" si="46"/>
        <v>1.2497901390369947E-7</v>
      </c>
      <c r="J214" s="2">
        <f t="shared" si="47"/>
        <v>5.2881411059700775E-11</v>
      </c>
      <c r="K214" s="2">
        <f t="shared" si="43"/>
        <v>2.9941637258446008E-7</v>
      </c>
      <c r="L214" s="4">
        <f t="shared" si="48"/>
        <v>0.99999940757576389</v>
      </c>
      <c r="M214" s="2">
        <f t="shared" si="56"/>
        <v>4.2008248657410263E-8</v>
      </c>
      <c r="N214" s="4">
        <f t="shared" si="49"/>
        <v>0.99999993156798894</v>
      </c>
      <c r="O214" s="2">
        <f t="shared" si="50"/>
        <v>7.7978962143204723E-7</v>
      </c>
      <c r="P214" s="2">
        <f t="shared" si="51"/>
        <v>8.2970765246289206E-8</v>
      </c>
    </row>
    <row r="215" spans="2:16" x14ac:dyDescent="0.2">
      <c r="B215" s="1">
        <v>210</v>
      </c>
      <c r="C215" s="3">
        <f t="shared" si="44"/>
        <v>5.3471075307174685</v>
      </c>
      <c r="D215" s="3">
        <f t="shared" si="52"/>
        <v>916.48547057432859</v>
      </c>
      <c r="E215" s="3">
        <f t="shared" si="53"/>
        <v>1052.2334117602136</v>
      </c>
      <c r="F215" s="3">
        <f t="shared" si="54"/>
        <v>-14.252058814115003</v>
      </c>
      <c r="G215" s="2">
        <f t="shared" si="45"/>
        <v>6.4626331095399972E-7</v>
      </c>
      <c r="H215" s="2">
        <f t="shared" si="55"/>
        <v>0.99999846763432343</v>
      </c>
      <c r="I215" s="2">
        <f t="shared" si="46"/>
        <v>8.3074285712460437E-8</v>
      </c>
      <c r="J215" s="2">
        <f t="shared" si="47"/>
        <v>8.6167747787533312E-11</v>
      </c>
      <c r="K215" s="2">
        <f t="shared" si="43"/>
        <v>2.0141918510852008E-7</v>
      </c>
      <c r="L215" s="4">
        <f t="shared" si="48"/>
        <v>0.999999608994949</v>
      </c>
      <c r="M215" s="2">
        <f t="shared" si="56"/>
        <v>2.6350919224427116E-8</v>
      </c>
      <c r="N215" s="4">
        <f t="shared" si="49"/>
        <v>0.99999995791890817</v>
      </c>
      <c r="O215" s="2">
        <f t="shared" si="50"/>
        <v>5.6318902524153924E-7</v>
      </c>
      <c r="P215" s="2">
        <f t="shared" si="51"/>
        <v>5.6723366488033321E-8</v>
      </c>
    </row>
    <row r="216" spans="2:16" x14ac:dyDescent="0.2">
      <c r="B216" s="1">
        <v>211</v>
      </c>
      <c r="C216" s="3">
        <f t="shared" si="44"/>
        <v>5.3518581334760666</v>
      </c>
      <c r="D216" s="3">
        <f t="shared" si="52"/>
        <v>921.83732870780466</v>
      </c>
      <c r="E216" s="3">
        <f t="shared" si="53"/>
        <v>1057.2440470543099</v>
      </c>
      <c r="F216" s="3">
        <f t="shared" si="54"/>
        <v>-14.593281653494728</v>
      </c>
      <c r="G216" s="2">
        <f t="shared" si="45"/>
        <v>4.5942889404316712E-7</v>
      </c>
      <c r="H216" s="2">
        <f t="shared" si="55"/>
        <v>0.99999892706321747</v>
      </c>
      <c r="I216" s="2">
        <f t="shared" si="46"/>
        <v>5.4888780914003632E-8</v>
      </c>
      <c r="J216" s="2">
        <f t="shared" si="47"/>
        <v>1.3957913441242083E-10</v>
      </c>
      <c r="K216" s="2">
        <f t="shared" si="43"/>
        <v>1.3459608361188202E-7</v>
      </c>
      <c r="L216" s="4">
        <f t="shared" si="48"/>
        <v>0.99999974359103261</v>
      </c>
      <c r="M216" s="2">
        <f t="shared" si="56"/>
        <v>1.6400343083589064E-8</v>
      </c>
      <c r="N216" s="4">
        <f t="shared" si="49"/>
        <v>0.99999997431925125</v>
      </c>
      <c r="O216" s="2">
        <f t="shared" si="50"/>
        <v>4.0454011312916351E-7</v>
      </c>
      <c r="P216" s="2">
        <f t="shared" si="51"/>
        <v>3.8488437830414568E-8</v>
      </c>
    </row>
    <row r="217" spans="2:16" x14ac:dyDescent="0.2">
      <c r="B217" s="1">
        <v>212</v>
      </c>
      <c r="C217" s="3">
        <f t="shared" si="44"/>
        <v>5.3565862746720123</v>
      </c>
      <c r="D217" s="3">
        <f t="shared" si="52"/>
        <v>927.19391498247671</v>
      </c>
      <c r="E217" s="3">
        <f t="shared" si="53"/>
        <v>1062.2546823484063</v>
      </c>
      <c r="F217" s="3">
        <f t="shared" si="54"/>
        <v>-14.939232634070436</v>
      </c>
      <c r="G217" s="2">
        <f t="shared" si="45"/>
        <v>3.2506761370980393E-7</v>
      </c>
      <c r="H217" s="2">
        <f t="shared" si="55"/>
        <v>0.99999925213083118</v>
      </c>
      <c r="I217" s="2">
        <f t="shared" si="46"/>
        <v>3.6049318652454149E-8</v>
      </c>
      <c r="J217" s="2">
        <f t="shared" si="47"/>
        <v>2.247710159091275E-10</v>
      </c>
      <c r="K217" s="2">
        <f t="shared" si="43"/>
        <v>8.9345011722308243E-8</v>
      </c>
      <c r="L217" s="4">
        <f t="shared" si="48"/>
        <v>0.99999983293604433</v>
      </c>
      <c r="M217" s="2">
        <f t="shared" si="56"/>
        <v>1.0127588989661263E-8</v>
      </c>
      <c r="N217" s="4">
        <f t="shared" si="49"/>
        <v>0.99999998444684024</v>
      </c>
      <c r="O217" s="2">
        <f t="shared" si="50"/>
        <v>2.8901829505734978E-7</v>
      </c>
      <c r="P217" s="2">
        <f t="shared" si="51"/>
        <v>2.5921729662792887E-8</v>
      </c>
    </row>
    <row r="218" spans="2:16" x14ac:dyDescent="0.2">
      <c r="B218" s="1">
        <v>213</v>
      </c>
      <c r="C218" s="3">
        <f t="shared" si="44"/>
        <v>5.3612921657094255</v>
      </c>
      <c r="D218" s="3">
        <f t="shared" si="52"/>
        <v>932.55520714818613</v>
      </c>
      <c r="E218" s="3">
        <f t="shared" si="53"/>
        <v>1067.2653176425024</v>
      </c>
      <c r="F218" s="3">
        <f t="shared" si="54"/>
        <v>-15.289889505683732</v>
      </c>
      <c r="G218" s="2">
        <f t="shared" si="45"/>
        <v>2.2892085472518502E-7</v>
      </c>
      <c r="H218" s="2">
        <f t="shared" si="55"/>
        <v>0.9999994810516859</v>
      </c>
      <c r="I218" s="2">
        <f t="shared" si="46"/>
        <v>2.3535097844353044E-8</v>
      </c>
      <c r="J218" s="2">
        <f t="shared" si="47"/>
        <v>3.598438582016895E-10</v>
      </c>
      <c r="K218" s="2">
        <f t="shared" si="43"/>
        <v>5.8913455447395791E-8</v>
      </c>
      <c r="L218" s="4">
        <f t="shared" si="48"/>
        <v>0.99999989184949978</v>
      </c>
      <c r="M218" s="2">
        <f t="shared" si="56"/>
        <v>6.2051911386973302E-9</v>
      </c>
      <c r="N218" s="4">
        <f t="shared" si="49"/>
        <v>0.99999999065203138</v>
      </c>
      <c r="O218" s="2">
        <f t="shared" si="50"/>
        <v>2.0538575688083197E-7</v>
      </c>
      <c r="P218" s="2">
        <f t="shared" si="51"/>
        <v>1.7329906705655714E-8</v>
      </c>
    </row>
    <row r="219" spans="2:16" x14ac:dyDescent="0.2">
      <c r="B219" s="1">
        <v>214</v>
      </c>
      <c r="C219" s="3">
        <f t="shared" si="44"/>
        <v>5.3659760150218512</v>
      </c>
      <c r="D219" s="3">
        <f t="shared" si="52"/>
        <v>937.92118316320796</v>
      </c>
      <c r="E219" s="3">
        <f t="shared" si="53"/>
        <v>1072.2759529365987</v>
      </c>
      <c r="F219" s="3">
        <f t="shared" si="54"/>
        <v>-15.645230226609215</v>
      </c>
      <c r="G219" s="2">
        <f t="shared" si="45"/>
        <v>1.6045854303168986E-7</v>
      </c>
      <c r="H219" s="2">
        <f t="shared" si="55"/>
        <v>0.99999964151022891</v>
      </c>
      <c r="I219" s="2">
        <f t="shared" si="46"/>
        <v>1.5273877408058469E-8</v>
      </c>
      <c r="J219" s="2">
        <f t="shared" si="47"/>
        <v>5.7273236331034281E-10</v>
      </c>
      <c r="K219" s="2">
        <f t="shared" si="43"/>
        <v>3.8589129114363629E-8</v>
      </c>
      <c r="L219" s="4">
        <f t="shared" si="48"/>
        <v>0.99999993043862889</v>
      </c>
      <c r="M219" s="2">
        <f t="shared" si="56"/>
        <v>3.7722480694668548E-9</v>
      </c>
      <c r="N219" s="4">
        <f t="shared" si="49"/>
        <v>0.99999999442427945</v>
      </c>
      <c r="O219" s="2">
        <f t="shared" si="50"/>
        <v>1.4518466562363138E-7</v>
      </c>
      <c r="P219" s="2">
        <f t="shared" si="51"/>
        <v>1.1501629338591614E-8</v>
      </c>
    </row>
    <row r="220" spans="2:16" x14ac:dyDescent="0.2">
      <c r="B220" s="1">
        <v>215</v>
      </c>
      <c r="C220" s="3">
        <f t="shared" si="44"/>
        <v>5.3706380281276624</v>
      </c>
      <c r="D220" s="3">
        <f t="shared" si="52"/>
        <v>943.29182119133566</v>
      </c>
      <c r="E220" s="3">
        <f t="shared" si="53"/>
        <v>1077.2865882306949</v>
      </c>
      <c r="F220" s="3">
        <f t="shared" si="54"/>
        <v>-16.005232960640797</v>
      </c>
      <c r="G220" s="2">
        <f t="shared" si="45"/>
        <v>1.1194782071976405E-7</v>
      </c>
      <c r="H220" s="2">
        <f t="shared" si="55"/>
        <v>0.99999975345804959</v>
      </c>
      <c r="I220" s="2">
        <f t="shared" si="46"/>
        <v>9.8538448503973158E-9</v>
      </c>
      <c r="J220" s="2">
        <f t="shared" si="47"/>
        <v>9.0628126367324495E-10</v>
      </c>
      <c r="K220" s="2">
        <f t="shared" si="43"/>
        <v>2.5108557233366469E-8</v>
      </c>
      <c r="L220" s="4">
        <f t="shared" si="48"/>
        <v>0.99999995554718613</v>
      </c>
      <c r="M220" s="2">
        <f t="shared" si="56"/>
        <v>2.2753136041941957E-9</v>
      </c>
      <c r="N220" s="4">
        <f t="shared" si="49"/>
        <v>0.99999999669959305</v>
      </c>
      <c r="O220" s="2">
        <f t="shared" si="50"/>
        <v>1.0209397586936673E-7</v>
      </c>
      <c r="P220" s="2">
        <f t="shared" si="51"/>
        <v>7.5785312462031201E-9</v>
      </c>
    </row>
    <row r="221" spans="2:16" x14ac:dyDescent="0.2">
      <c r="B221" s="1">
        <v>216</v>
      </c>
      <c r="C221" s="3">
        <f t="shared" si="44"/>
        <v>5.3752784076841653</v>
      </c>
      <c r="D221" s="3">
        <f t="shared" si="52"/>
        <v>948.66709959901982</v>
      </c>
      <c r="E221" s="3">
        <f t="shared" si="53"/>
        <v>1082.2972235247912</v>
      </c>
      <c r="F221" s="3">
        <f t="shared" si="54"/>
        <v>-16.369876074228614</v>
      </c>
      <c r="G221" s="2">
        <f t="shared" si="45"/>
        <v>7.774154216650995E-8</v>
      </c>
      <c r="H221" s="2">
        <f t="shared" si="55"/>
        <v>0.99999983119959179</v>
      </c>
      <c r="I221" s="2">
        <f t="shared" si="46"/>
        <v>6.3196635682694352E-9</v>
      </c>
      <c r="J221" s="2">
        <f t="shared" si="47"/>
        <v>1.4257969120559577E-9</v>
      </c>
      <c r="K221" s="2">
        <f t="shared" si="43"/>
        <v>1.6228741239743272E-8</v>
      </c>
      <c r="L221" s="4">
        <f t="shared" si="48"/>
        <v>0.99999997177592737</v>
      </c>
      <c r="M221" s="2">
        <f t="shared" si="56"/>
        <v>1.361690094014989E-9</v>
      </c>
      <c r="N221" s="4">
        <f t="shared" si="49"/>
        <v>0.99999999806128315</v>
      </c>
      <c r="O221" s="2">
        <f t="shared" si="50"/>
        <v>7.1421878598240521E-8</v>
      </c>
      <c r="P221" s="2">
        <f t="shared" si="51"/>
        <v>4.9579734742544463E-9</v>
      </c>
    </row>
    <row r="222" spans="2:16" x14ac:dyDescent="0.2">
      <c r="B222" s="1">
        <v>217</v>
      </c>
      <c r="C222" s="3">
        <f t="shared" si="44"/>
        <v>5.3798973535404597</v>
      </c>
      <c r="D222" s="3">
        <f t="shared" si="52"/>
        <v>954.04699695256033</v>
      </c>
      <c r="E222" s="3">
        <f t="shared" si="53"/>
        <v>1087.3078588188876</v>
      </c>
      <c r="F222" s="3">
        <f t="shared" si="54"/>
        <v>-16.739138133672782</v>
      </c>
      <c r="G222" s="2">
        <f t="shared" si="45"/>
        <v>5.3738393202658586E-8</v>
      </c>
      <c r="H222" s="2">
        <f t="shared" si="55"/>
        <v>0.99999988493798497</v>
      </c>
      <c r="I222" s="2">
        <f t="shared" si="46"/>
        <v>4.0292352162021998E-9</v>
      </c>
      <c r="J222" s="2">
        <f t="shared" si="47"/>
        <v>2.230208238584004E-9</v>
      </c>
      <c r="K222" s="2">
        <f t="shared" si="43"/>
        <v>1.0419675788853056E-8</v>
      </c>
      <c r="L222" s="4">
        <f t="shared" si="48"/>
        <v>0.99999998219560315</v>
      </c>
      <c r="M222" s="2">
        <f t="shared" si="56"/>
        <v>8.0855810935531736E-10</v>
      </c>
      <c r="N222" s="4">
        <f t="shared" si="49"/>
        <v>0.99999999886984126</v>
      </c>
      <c r="O222" s="2">
        <f t="shared" si="50"/>
        <v>4.9709157986456383E-8</v>
      </c>
      <c r="P222" s="2">
        <f t="shared" si="51"/>
        <v>3.2206771068468825E-9</v>
      </c>
    </row>
    <row r="223" spans="2:16" x14ac:dyDescent="0.2">
      <c r="B223" s="1">
        <v>218</v>
      </c>
      <c r="C223" s="3">
        <f t="shared" si="44"/>
        <v>5.3844950627890888</v>
      </c>
      <c r="D223" s="3">
        <f t="shared" si="52"/>
        <v>959.43149201534948</v>
      </c>
      <c r="E223" s="3">
        <f t="shared" si="53"/>
        <v>1092.3184941129837</v>
      </c>
      <c r="F223" s="3">
        <f t="shared" si="54"/>
        <v>-17.112997902365805</v>
      </c>
      <c r="G223" s="2">
        <f t="shared" si="45"/>
        <v>3.6975958625675478E-8</v>
      </c>
      <c r="H223" s="2">
        <f t="shared" si="55"/>
        <v>0.9999999219139436</v>
      </c>
      <c r="I223" s="2">
        <f t="shared" si="46"/>
        <v>2.5538784465350618E-9</v>
      </c>
      <c r="J223" s="2">
        <f t="shared" si="47"/>
        <v>3.468453458776889E-9</v>
      </c>
      <c r="K223" s="2">
        <f t="shared" si="43"/>
        <v>6.6455339009507952E-9</v>
      </c>
      <c r="L223" s="4">
        <f t="shared" si="48"/>
        <v>0.99999998884113706</v>
      </c>
      <c r="M223" s="2">
        <f t="shared" si="56"/>
        <v>4.7636539157736024E-10</v>
      </c>
      <c r="N223" s="4">
        <f t="shared" si="49"/>
        <v>0.99999999934620665</v>
      </c>
      <c r="O223" s="2">
        <f t="shared" si="50"/>
        <v>3.4422080179140415E-8</v>
      </c>
      <c r="P223" s="2">
        <f t="shared" si="51"/>
        <v>2.0775130549577016E-9</v>
      </c>
    </row>
    <row r="224" spans="2:16" x14ac:dyDescent="0.2">
      <c r="B224" s="1">
        <v>219</v>
      </c>
      <c r="C224" s="3">
        <f t="shared" si="44"/>
        <v>5.389071729816501</v>
      </c>
      <c r="D224" s="3">
        <f t="shared" si="52"/>
        <v>964.82056374516594</v>
      </c>
      <c r="E224" s="3">
        <f t="shared" si="53"/>
        <v>1097.32912940708</v>
      </c>
      <c r="F224" s="3">
        <f t="shared" si="54"/>
        <v>-17.491434338085924</v>
      </c>
      <c r="G224" s="2">
        <f t="shared" si="45"/>
        <v>2.5325999058685044E-8</v>
      </c>
      <c r="H224" s="2">
        <f t="shared" si="55"/>
        <v>0.99999994723994268</v>
      </c>
      <c r="I224" s="2">
        <f t="shared" si="46"/>
        <v>1.6092932676796277E-9</v>
      </c>
      <c r="J224" s="2">
        <f t="shared" si="47"/>
        <v>5.3633805863519934E-9</v>
      </c>
      <c r="K224" s="2">
        <f t="shared" si="43"/>
        <v>4.2102882291672472E-9</v>
      </c>
      <c r="L224" s="4">
        <f t="shared" si="48"/>
        <v>0.99999999305142528</v>
      </c>
      <c r="M224" s="2">
        <f t="shared" si="56"/>
        <v>2.7846147609977834E-10</v>
      </c>
      <c r="N224" s="4">
        <f t="shared" si="49"/>
        <v>0.99999999962466812</v>
      </c>
      <c r="O224" s="2">
        <f t="shared" si="50"/>
        <v>2.3716705791005415E-8</v>
      </c>
      <c r="P224" s="2">
        <f t="shared" si="51"/>
        <v>1.3308317915798494E-9</v>
      </c>
    </row>
    <row r="225" spans="2:16" x14ac:dyDescent="0.2">
      <c r="B225" s="1">
        <v>220</v>
      </c>
      <c r="C225" s="3">
        <f t="shared" si="44"/>
        <v>5.393627546352362</v>
      </c>
      <c r="D225" s="3">
        <f t="shared" si="52"/>
        <v>970.21419129151832</v>
      </c>
      <c r="E225" s="3">
        <f t="shared" si="53"/>
        <v>1102.3397647011761</v>
      </c>
      <c r="F225" s="3">
        <f t="shared" si="54"/>
        <v>-17.874426590342182</v>
      </c>
      <c r="G225" s="2">
        <f t="shared" si="45"/>
        <v>1.7267726630918987E-8</v>
      </c>
      <c r="H225" s="2">
        <f t="shared" si="55"/>
        <v>0.99999996450766926</v>
      </c>
      <c r="I225" s="2">
        <f t="shared" si="46"/>
        <v>1.0081749000463409E-9</v>
      </c>
      <c r="J225" s="2">
        <f t="shared" si="47"/>
        <v>8.2463768590198339E-9</v>
      </c>
      <c r="K225" s="2">
        <f t="shared" si="43"/>
        <v>2.649720776126685E-9</v>
      </c>
      <c r="L225" s="4">
        <f t="shared" si="48"/>
        <v>0.99999999570114606</v>
      </c>
      <c r="M225" s="2">
        <f t="shared" si="56"/>
        <v>1.6150492054833876E-10</v>
      </c>
      <c r="N225" s="4">
        <f t="shared" si="49"/>
        <v>0.99999999978617304</v>
      </c>
      <c r="O225" s="2">
        <f t="shared" si="50"/>
        <v>1.6259551730872646E-8</v>
      </c>
      <c r="P225" s="2">
        <f t="shared" si="51"/>
        <v>8.4666997949800213E-10</v>
      </c>
    </row>
    <row r="226" spans="2:16" x14ac:dyDescent="0.2">
      <c r="B226" s="1">
        <v>221</v>
      </c>
      <c r="C226" s="3">
        <f t="shared" si="44"/>
        <v>5.3981627015177525</v>
      </c>
      <c r="D226" s="3">
        <f t="shared" si="52"/>
        <v>975.61235399303609</v>
      </c>
      <c r="E226" s="3">
        <f t="shared" si="53"/>
        <v>1107.3503999952725</v>
      </c>
      <c r="F226" s="3">
        <f t="shared" si="54"/>
        <v>-18.261953997763612</v>
      </c>
      <c r="G226" s="2">
        <f t="shared" si="45"/>
        <v>1.1720176446325886E-8</v>
      </c>
      <c r="H226" s="2">
        <f t="shared" si="55"/>
        <v>0.99999997622784575</v>
      </c>
      <c r="I226" s="2">
        <f t="shared" si="46"/>
        <v>6.2792900348907079E-10</v>
      </c>
      <c r="J226" s="2">
        <f t="shared" si="47"/>
        <v>1.2607211557172978E-8</v>
      </c>
      <c r="K226" s="2">
        <f t="shared" si="43"/>
        <v>1.656512149672551E-9</v>
      </c>
      <c r="L226" s="4">
        <f t="shared" si="48"/>
        <v>0.99999999735765821</v>
      </c>
      <c r="M226" s="2">
        <f t="shared" si="56"/>
        <v>9.2939989038143267E-11</v>
      </c>
      <c r="N226" s="4">
        <f t="shared" si="49"/>
        <v>0.99999999987911303</v>
      </c>
      <c r="O226" s="2">
        <f t="shared" si="50"/>
        <v>1.1092247442836816E-8</v>
      </c>
      <c r="P226" s="2">
        <f t="shared" si="51"/>
        <v>5.3498901445092753E-10</v>
      </c>
    </row>
    <row r="227" spans="2:16" x14ac:dyDescent="0.2">
      <c r="B227" s="1">
        <v>222</v>
      </c>
      <c r="C227" s="3">
        <f t="shared" si="44"/>
        <v>5.4026773818722793</v>
      </c>
      <c r="D227" s="3">
        <f t="shared" si="52"/>
        <v>981.0150313749084</v>
      </c>
      <c r="E227" s="3">
        <f t="shared" si="53"/>
        <v>1112.3610352893688</v>
      </c>
      <c r="F227" s="3">
        <f t="shared" si="54"/>
        <v>-18.653996085539575</v>
      </c>
      <c r="G227" s="2">
        <f t="shared" si="45"/>
        <v>7.9190381394098674E-9</v>
      </c>
      <c r="H227" s="2">
        <f t="shared" si="55"/>
        <v>0.99999998414688385</v>
      </c>
      <c r="I227" s="2">
        <f t="shared" si="46"/>
        <v>3.8883679945786287E-10</v>
      </c>
      <c r="J227" s="2">
        <f t="shared" si="47"/>
        <v>1.9165300804008639E-8</v>
      </c>
      <c r="K227" s="2">
        <f t="shared" si="43"/>
        <v>1.0287160012723007E-9</v>
      </c>
      <c r="L227" s="4">
        <f t="shared" si="48"/>
        <v>0.99999999838637421</v>
      </c>
      <c r="M227" s="2">
        <f t="shared" si="56"/>
        <v>5.306588501952092E-11</v>
      </c>
      <c r="N227" s="4">
        <f t="shared" si="49"/>
        <v>0.99999999993217892</v>
      </c>
      <c r="O227" s="2">
        <f t="shared" si="50"/>
        <v>7.5302013399520046E-9</v>
      </c>
      <c r="P227" s="2">
        <f t="shared" si="51"/>
        <v>3.3577091443834195E-10</v>
      </c>
    </row>
    <row r="228" spans="2:16" x14ac:dyDescent="0.2">
      <c r="B228" s="1">
        <v>223</v>
      </c>
      <c r="C228" s="3">
        <f t="shared" si="44"/>
        <v>5.4071717714601188</v>
      </c>
      <c r="D228" s="3">
        <f t="shared" si="52"/>
        <v>986.42220314636847</v>
      </c>
      <c r="E228" s="3">
        <f t="shared" si="53"/>
        <v>1117.3716705834649</v>
      </c>
      <c r="F228" s="3">
        <f t="shared" si="54"/>
        <v>-19.050532562903527</v>
      </c>
      <c r="G228" s="2">
        <f t="shared" si="45"/>
        <v>5.3267072686608708E-9</v>
      </c>
      <c r="H228" s="2">
        <f t="shared" si="55"/>
        <v>0.99999998947359114</v>
      </c>
      <c r="I228" s="2">
        <f t="shared" si="46"/>
        <v>2.3939464255728163E-10</v>
      </c>
      <c r="J228" s="2">
        <f t="shared" si="47"/>
        <v>2.8970925597164707E-8</v>
      </c>
      <c r="K228" s="2">
        <f t="shared" si="43"/>
        <v>6.3460381394264687E-10</v>
      </c>
      <c r="L228" s="4">
        <f t="shared" si="48"/>
        <v>0.99999999902097803</v>
      </c>
      <c r="M228" s="2">
        <f t="shared" si="56"/>
        <v>3.0062508038497526E-11</v>
      </c>
      <c r="N228" s="4">
        <f t="shared" si="49"/>
        <v>0.99999999996224143</v>
      </c>
      <c r="O228" s="2">
        <f t="shared" si="50"/>
        <v>5.0873126261035891E-9</v>
      </c>
      <c r="P228" s="2">
        <f t="shared" si="51"/>
        <v>2.093321345187841E-10</v>
      </c>
    </row>
    <row r="229" spans="2:16" x14ac:dyDescent="0.2">
      <c r="B229" s="1">
        <v>224</v>
      </c>
      <c r="C229" s="3">
        <f t="shared" si="44"/>
        <v>5.4116460518550396</v>
      </c>
      <c r="D229" s="3">
        <f t="shared" si="52"/>
        <v>991.83384919822356</v>
      </c>
      <c r="E229" s="3">
        <f t="shared" si="53"/>
        <v>1122.3823058775613</v>
      </c>
      <c r="F229" s="3">
        <f t="shared" si="54"/>
        <v>-19.451543320662267</v>
      </c>
      <c r="G229" s="2">
        <f t="shared" si="45"/>
        <v>3.5669914745498458E-9</v>
      </c>
      <c r="H229" s="2">
        <f t="shared" si="55"/>
        <v>0.99999999304058262</v>
      </c>
      <c r="I229" s="2">
        <f t="shared" si="46"/>
        <v>1.4654120583010049E-10</v>
      </c>
      <c r="J229" s="2">
        <f t="shared" si="47"/>
        <v>4.3548037454847199E-8</v>
      </c>
      <c r="K229" s="2">
        <f t="shared" si="43"/>
        <v>3.8888037234841022E-10</v>
      </c>
      <c r="L229" s="4">
        <f t="shared" si="48"/>
        <v>0.9999999994098584</v>
      </c>
      <c r="M229" s="2">
        <f t="shared" si="56"/>
        <v>1.6897705457097345E-11</v>
      </c>
      <c r="N229" s="4">
        <f t="shared" si="49"/>
        <v>0.99999999997913913</v>
      </c>
      <c r="O229" s="2">
        <f t="shared" si="50"/>
        <v>3.4204502687197451E-9</v>
      </c>
      <c r="P229" s="2">
        <f t="shared" si="51"/>
        <v>1.2964350037300315E-10</v>
      </c>
    </row>
    <row r="230" spans="2:16" x14ac:dyDescent="0.2">
      <c r="B230" s="1">
        <v>225</v>
      </c>
      <c r="C230" s="3">
        <f t="shared" si="44"/>
        <v>5.4161004022044201</v>
      </c>
      <c r="D230" s="3">
        <f t="shared" si="52"/>
        <v>997.24994960042795</v>
      </c>
      <c r="E230" s="3">
        <f t="shared" si="53"/>
        <v>1127.3929411716574</v>
      </c>
      <c r="F230" s="3">
        <f t="shared" si="54"/>
        <v>-19.857008428770541</v>
      </c>
      <c r="G230" s="2">
        <f t="shared" si="45"/>
        <v>2.3779943163663037E-9</v>
      </c>
      <c r="H230" s="2">
        <f t="shared" si="55"/>
        <v>0.99999999541857698</v>
      </c>
      <c r="I230" s="2">
        <f t="shared" si="46"/>
        <v>8.9189000567967291E-11</v>
      </c>
      <c r="J230" s="2">
        <f t="shared" si="47"/>
        <v>6.5094397076867563E-8</v>
      </c>
      <c r="K230" s="2">
        <f t="shared" si="43"/>
        <v>2.3672053206524879E-10</v>
      </c>
      <c r="L230" s="4">
        <f t="shared" si="48"/>
        <v>0.99999999964657893</v>
      </c>
      <c r="M230" s="2">
        <f t="shared" si="56"/>
        <v>9.4239060999257163E-12</v>
      </c>
      <c r="N230" s="4">
        <f t="shared" si="49"/>
        <v>0.99999999998856304</v>
      </c>
      <c r="O230" s="2">
        <f t="shared" si="50"/>
        <v>2.2888053157983364E-9</v>
      </c>
      <c r="P230" s="2">
        <f t="shared" si="51"/>
        <v>7.9765094468041575E-11</v>
      </c>
    </row>
    <row r="231" spans="2:16" x14ac:dyDescent="0.2">
      <c r="B231" s="1">
        <v>226</v>
      </c>
      <c r="C231" s="3">
        <f t="shared" si="44"/>
        <v>5.4205349992722862</v>
      </c>
      <c r="D231" s="3">
        <f t="shared" si="52"/>
        <v>1002.6704845997002</v>
      </c>
      <c r="E231" s="3">
        <f t="shared" si="53"/>
        <v>1132.4035764657538</v>
      </c>
      <c r="F231" s="3">
        <f t="shared" si="54"/>
        <v>-20.266908133946458</v>
      </c>
      <c r="G231" s="2">
        <f t="shared" si="45"/>
        <v>1.5783148117477251E-9</v>
      </c>
      <c r="H231" s="2">
        <f t="shared" si="55"/>
        <v>0.99999999699689179</v>
      </c>
      <c r="I231" s="2">
        <f t="shared" si="46"/>
        <v>5.3973041728403531E-11</v>
      </c>
      <c r="J231" s="2">
        <f t="shared" si="47"/>
        <v>9.6760191085212314E-8</v>
      </c>
      <c r="K231" s="2">
        <f t="shared" si="43"/>
        <v>1.4314016638650173E-10</v>
      </c>
      <c r="L231" s="4">
        <f t="shared" si="48"/>
        <v>0.9999999997897191</v>
      </c>
      <c r="M231" s="2">
        <f t="shared" si="56"/>
        <v>5.2147175466643603E-12</v>
      </c>
      <c r="N231" s="4">
        <f t="shared" si="49"/>
        <v>0.99999999999377776</v>
      </c>
      <c r="O231" s="2">
        <f t="shared" si="50"/>
        <v>1.5243417700193217E-9</v>
      </c>
      <c r="P231" s="2">
        <f t="shared" si="51"/>
        <v>4.8758324181739171E-11</v>
      </c>
    </row>
    <row r="232" spans="2:16" x14ac:dyDescent="0.2">
      <c r="B232" s="1">
        <v>227</v>
      </c>
      <c r="C232" s="3">
        <f t="shared" si="44"/>
        <v>5.4249500174814029</v>
      </c>
      <c r="D232" s="3">
        <f t="shared" si="52"/>
        <v>1008.0954346171816</v>
      </c>
      <c r="E232" s="3">
        <f t="shared" si="53"/>
        <v>1137.4142117598501</v>
      </c>
      <c r="F232" s="3">
        <f t="shared" si="54"/>
        <v>-20.681222857331477</v>
      </c>
      <c r="G232" s="2">
        <f t="shared" si="45"/>
        <v>1.0429393029171328E-9</v>
      </c>
      <c r="H232" s="2">
        <f t="shared" si="55"/>
        <v>0.99999999803983108</v>
      </c>
      <c r="I232" s="2">
        <f t="shared" si="46"/>
        <v>3.2476134463164299E-11</v>
      </c>
      <c r="J232" s="2">
        <f t="shared" si="47"/>
        <v>1.4303330227928002E-7</v>
      </c>
      <c r="K232" s="2">
        <f t="shared" si="43"/>
        <v>8.5979334762953386E-11</v>
      </c>
      <c r="L232" s="4">
        <f t="shared" si="48"/>
        <v>0.99999999987569843</v>
      </c>
      <c r="M232" s="2">
        <f t="shared" si="56"/>
        <v>2.8629321136008912E-12</v>
      </c>
      <c r="N232" s="4">
        <f t="shared" si="49"/>
        <v>0.99999999999664069</v>
      </c>
      <c r="O232" s="2">
        <f t="shared" si="50"/>
        <v>1.0104631684539685E-9</v>
      </c>
      <c r="P232" s="2">
        <f t="shared" si="51"/>
        <v>2.9613202349563407E-11</v>
      </c>
    </row>
    <row r="233" spans="2:16" x14ac:dyDescent="0.2">
      <c r="B233" s="1">
        <v>228</v>
      </c>
      <c r="C233" s="3">
        <f t="shared" si="44"/>
        <v>5.4293456289544411</v>
      </c>
      <c r="D233" s="3">
        <f t="shared" si="52"/>
        <v>1013.5247802461361</v>
      </c>
      <c r="E233" s="3">
        <f t="shared" si="53"/>
        <v>1142.4248470539462</v>
      </c>
      <c r="F233" s="3">
        <f t="shared" si="54"/>
        <v>-21.099933192189837</v>
      </c>
      <c r="G233" s="2">
        <f t="shared" si="45"/>
        <v>6.8614427823483536E-10</v>
      </c>
      <c r="H233" s="2">
        <f t="shared" si="55"/>
        <v>0.99999999872597534</v>
      </c>
      <c r="I233" s="2">
        <f t="shared" si="46"/>
        <v>1.9430380758533831E-11</v>
      </c>
      <c r="J233" s="2">
        <f t="shared" si="47"/>
        <v>2.1026848076239306E-7</v>
      </c>
      <c r="K233" s="2">
        <f t="shared" si="43"/>
        <v>5.1301851655694009E-11</v>
      </c>
      <c r="L233" s="4">
        <f t="shared" si="48"/>
        <v>0.99999999992700028</v>
      </c>
      <c r="M233" s="2">
        <f t="shared" si="56"/>
        <v>1.5595302826909574E-12</v>
      </c>
      <c r="N233" s="4">
        <f t="shared" si="49"/>
        <v>0.99999999999820022</v>
      </c>
      <c r="O233" s="2">
        <f t="shared" si="50"/>
        <v>6.6671389747630149E-10</v>
      </c>
      <c r="P233" s="2">
        <f t="shared" si="51"/>
        <v>1.7870850475842874E-11</v>
      </c>
    </row>
    <row r="234" spans="2:16" x14ac:dyDescent="0.2">
      <c r="B234" s="1">
        <v>229</v>
      </c>
      <c r="C234" s="3">
        <f t="shared" si="44"/>
        <v>5.43372200355424</v>
      </c>
      <c r="D234" s="3">
        <f t="shared" si="52"/>
        <v>1018.9585022496904</v>
      </c>
      <c r="E234" s="3">
        <f t="shared" si="53"/>
        <v>1147.4354823480426</v>
      </c>
      <c r="F234" s="3">
        <f t="shared" si="54"/>
        <v>-21.523019901647785</v>
      </c>
      <c r="G234" s="2">
        <f t="shared" si="45"/>
        <v>4.4943948355995195E-10</v>
      </c>
      <c r="H234" s="2">
        <f t="shared" si="55"/>
        <v>0.99999999917541482</v>
      </c>
      <c r="I234" s="2">
        <f t="shared" si="46"/>
        <v>1.1559404530378859E-11</v>
      </c>
      <c r="J234" s="2">
        <f t="shared" si="47"/>
        <v>3.0740926265065619E-7</v>
      </c>
      <c r="K234" s="2">
        <f t="shared" si="43"/>
        <v>3.04073433099461E-11</v>
      </c>
      <c r="L234" s="4">
        <f t="shared" si="48"/>
        <v>0.99999999995740763</v>
      </c>
      <c r="M234" s="2">
        <f t="shared" si="56"/>
        <v>8.4299234259788136E-13</v>
      </c>
      <c r="N234" s="4">
        <f t="shared" si="49"/>
        <v>0.99999999999904321</v>
      </c>
      <c r="O234" s="2">
        <f t="shared" si="50"/>
        <v>4.3788007902957309E-10</v>
      </c>
      <c r="P234" s="2">
        <f t="shared" si="51"/>
        <v>1.0716412187780978E-11</v>
      </c>
    </row>
    <row r="235" spans="2:16" x14ac:dyDescent="0.2">
      <c r="B235" s="1">
        <v>230</v>
      </c>
      <c r="C235" s="3">
        <f t="shared" si="44"/>
        <v>5.4380793089231956</v>
      </c>
      <c r="D235" s="3">
        <f t="shared" si="52"/>
        <v>1024.3965815586137</v>
      </c>
      <c r="E235" s="3">
        <f t="shared" si="53"/>
        <v>1152.4461176421387</v>
      </c>
      <c r="F235" s="3">
        <f t="shared" si="54"/>
        <v>-21.950463916474973</v>
      </c>
      <c r="G235" s="2">
        <f t="shared" si="45"/>
        <v>2.9311270666946114E-10</v>
      </c>
      <c r="H235" s="2">
        <f t="shared" si="55"/>
        <v>0.99999999946852758</v>
      </c>
      <c r="I235" s="2">
        <f t="shared" si="46"/>
        <v>6.8380825265386744E-12</v>
      </c>
      <c r="J235" s="2">
        <f t="shared" si="47"/>
        <v>4.4696617476714353E-7</v>
      </c>
      <c r="K235" s="2">
        <f t="shared" si="43"/>
        <v>1.7903123428197887E-11</v>
      </c>
      <c r="L235" s="4">
        <f t="shared" si="48"/>
        <v>0.99999999997531075</v>
      </c>
      <c r="M235" s="2">
        <f t="shared" si="56"/>
        <v>4.5197179332490123E-13</v>
      </c>
      <c r="N235" s="4">
        <f t="shared" si="49"/>
        <v>0.99999999999949518</v>
      </c>
      <c r="O235" s="2">
        <f t="shared" si="50"/>
        <v>2.8627462414292245E-10</v>
      </c>
      <c r="P235" s="2">
        <f t="shared" si="51"/>
        <v>6.3861107332137732E-12</v>
      </c>
    </row>
    <row r="236" spans="2:16" x14ac:dyDescent="0.2">
      <c r="B236" s="1">
        <v>231</v>
      </c>
      <c r="C236" s="3">
        <f t="shared" si="44"/>
        <v>5.4424177105217932</v>
      </c>
      <c r="D236" s="3">
        <f t="shared" si="52"/>
        <v>1029.8389992691355</v>
      </c>
      <c r="E236" s="3">
        <f t="shared" si="53"/>
        <v>1157.456752936235</v>
      </c>
      <c r="F236" s="3">
        <f t="shared" si="54"/>
        <v>-22.382246332900422</v>
      </c>
      <c r="G236" s="2">
        <f t="shared" si="45"/>
        <v>1.9033292640875792E-10</v>
      </c>
      <c r="H236" s="2">
        <f t="shared" si="55"/>
        <v>0.99999999965886055</v>
      </c>
      <c r="I236" s="2">
        <f t="shared" si="46"/>
        <v>4.0224014861991914E-12</v>
      </c>
      <c r="J236" s="2">
        <f t="shared" si="47"/>
        <v>6.4633319207642543E-7</v>
      </c>
      <c r="K236" s="2">
        <f t="shared" si="43"/>
        <v>1.0470957434449701E-11</v>
      </c>
      <c r="L236" s="4">
        <f t="shared" si="48"/>
        <v>0.99999999998578171</v>
      </c>
      <c r="M236" s="2">
        <f t="shared" si="56"/>
        <v>2.4058532943627142E-13</v>
      </c>
      <c r="N236" s="4">
        <f t="shared" si="49"/>
        <v>0.99999999999973577</v>
      </c>
      <c r="O236" s="2">
        <f t="shared" si="50"/>
        <v>1.8631052492255872E-10</v>
      </c>
      <c r="P236" s="2">
        <f t="shared" si="51"/>
        <v>3.78181615676292E-12</v>
      </c>
    </row>
    <row r="237" spans="2:16" x14ac:dyDescent="0.2">
      <c r="B237" s="1">
        <v>232</v>
      </c>
      <c r="C237" s="3">
        <f t="shared" si="44"/>
        <v>5.4467373716663099</v>
      </c>
      <c r="D237" s="3">
        <f t="shared" si="52"/>
        <v>1035.2857366408018</v>
      </c>
      <c r="E237" s="3">
        <f t="shared" si="53"/>
        <v>1162.4673882303314</v>
      </c>
      <c r="F237" s="3">
        <f t="shared" si="54"/>
        <v>-22.818348410470435</v>
      </c>
      <c r="G237" s="2">
        <f t="shared" si="45"/>
        <v>1.2306008172980548E-10</v>
      </c>
      <c r="H237" s="2">
        <f t="shared" si="55"/>
        <v>0.99999999978192067</v>
      </c>
      <c r="I237" s="2">
        <f t="shared" si="46"/>
        <v>2.3528600985450674E-12</v>
      </c>
      <c r="J237" s="2">
        <f t="shared" si="47"/>
        <v>9.2954729856193743E-7</v>
      </c>
      <c r="K237" s="2">
        <f t="shared" si="43"/>
        <v>6.0833560411310827E-12</v>
      </c>
      <c r="L237" s="4">
        <f t="shared" si="48"/>
        <v>0.99999999999186506</v>
      </c>
      <c r="M237" s="2">
        <f t="shared" si="56"/>
        <v>1.2700951401711791E-13</v>
      </c>
      <c r="N237" s="4">
        <f t="shared" si="49"/>
        <v>0.99999999999986278</v>
      </c>
      <c r="O237" s="2">
        <f t="shared" si="50"/>
        <v>1.2070722163126041E-10</v>
      </c>
      <c r="P237" s="2">
        <f t="shared" si="51"/>
        <v>2.2258505845279495E-12</v>
      </c>
    </row>
    <row r="238" spans="2:16" x14ac:dyDescent="0.2">
      <c r="B238" s="1">
        <v>233</v>
      </c>
      <c r="C238" s="3">
        <f t="shared" si="44"/>
        <v>5.4510384535657002</v>
      </c>
      <c r="D238" s="3">
        <f t="shared" si="52"/>
        <v>1040.7367750943674</v>
      </c>
      <c r="E238" s="3">
        <f t="shared" si="53"/>
        <v>1167.4780235244275</v>
      </c>
      <c r="F238" s="3">
        <f t="shared" si="54"/>
        <v>-23.258751569939932</v>
      </c>
      <c r="G238" s="2">
        <f t="shared" si="45"/>
        <v>7.9223228581415702E-11</v>
      </c>
      <c r="H238" s="2">
        <f t="shared" si="55"/>
        <v>0.99999999986114385</v>
      </c>
      <c r="I238" s="2">
        <f t="shared" si="46"/>
        <v>1.3685911807744976E-12</v>
      </c>
      <c r="J238" s="2">
        <f t="shared" si="47"/>
        <v>1.329624123419475E-6</v>
      </c>
      <c r="K238" s="2">
        <f t="shared" si="43"/>
        <v>3.510969293074595E-12</v>
      </c>
      <c r="L238" s="4">
        <f t="shared" si="48"/>
        <v>0.99999999999537603</v>
      </c>
      <c r="M238" s="2">
        <f t="shared" si="56"/>
        <v>6.6502359175046877E-14</v>
      </c>
      <c r="N238" s="4">
        <f t="shared" si="49"/>
        <v>0.99999999999992928</v>
      </c>
      <c r="O238" s="2">
        <f t="shared" si="50"/>
        <v>7.785463740064121E-11</v>
      </c>
      <c r="P238" s="2">
        <f t="shared" si="51"/>
        <v>1.3020888215994507E-12</v>
      </c>
    </row>
    <row r="239" spans="2:16" x14ac:dyDescent="0.2">
      <c r="B239" s="1">
        <v>234</v>
      </c>
      <c r="C239" s="3">
        <f t="shared" si="44"/>
        <v>5.4553211153577017</v>
      </c>
      <c r="D239" s="3">
        <f t="shared" si="52"/>
        <v>1046.1920962097252</v>
      </c>
      <c r="E239" s="3">
        <f t="shared" si="53"/>
        <v>1172.4886588185238</v>
      </c>
      <c r="F239" s="3">
        <f t="shared" si="54"/>
        <v>-23.703437391201305</v>
      </c>
      <c r="G239" s="2">
        <f t="shared" si="45"/>
        <v>5.0784120885526564E-11</v>
      </c>
      <c r="H239" s="2">
        <f t="shared" si="55"/>
        <v>0.99999999991192801</v>
      </c>
      <c r="I239" s="2">
        <f t="shared" si="46"/>
        <v>7.9163607515385994E-13</v>
      </c>
      <c r="J239" s="2">
        <f t="shared" si="47"/>
        <v>1.891636805957471E-6</v>
      </c>
      <c r="K239" s="2">
        <f t="shared" si="43"/>
        <v>2.0127233213429463E-12</v>
      </c>
      <c r="L239" s="4">
        <f t="shared" si="48"/>
        <v>0.99999999999738876</v>
      </c>
      <c r="M239" s="2">
        <f t="shared" si="56"/>
        <v>3.4527936065842368E-14</v>
      </c>
      <c r="N239" s="4">
        <f t="shared" si="49"/>
        <v>0.99999999999996381</v>
      </c>
      <c r="O239" s="2">
        <f t="shared" si="50"/>
        <v>4.9992484810372703E-11</v>
      </c>
      <c r="P239" s="2">
        <f t="shared" si="51"/>
        <v>7.5710813908801757E-13</v>
      </c>
    </row>
    <row r="240" spans="2:16" x14ac:dyDescent="0.2">
      <c r="B240" s="1">
        <v>235</v>
      </c>
      <c r="C240" s="3">
        <f t="shared" si="44"/>
        <v>5.4595855141441589</v>
      </c>
      <c r="D240" s="3">
        <f t="shared" si="52"/>
        <v>1051.6516817238694</v>
      </c>
      <c r="E240" s="3">
        <f t="shared" si="53"/>
        <v>1177.49929411262</v>
      </c>
      <c r="F240" s="3">
        <f t="shared" si="54"/>
        <v>-24.152387611249424</v>
      </c>
      <c r="G240" s="2">
        <f t="shared" si="45"/>
        <v>3.2415396309903599E-11</v>
      </c>
      <c r="H240" s="2">
        <f t="shared" si="55"/>
        <v>0.99999999994434341</v>
      </c>
      <c r="I240" s="2">
        <f t="shared" si="46"/>
        <v>4.5536413033882708E-13</v>
      </c>
      <c r="J240" s="2">
        <f t="shared" si="47"/>
        <v>2.6767463162749791E-6</v>
      </c>
      <c r="K240" s="2">
        <f t="shared" si="43"/>
        <v>1.1463052729254741E-12</v>
      </c>
      <c r="L240" s="4">
        <f t="shared" si="48"/>
        <v>0.99999999999853506</v>
      </c>
      <c r="M240" s="2">
        <f t="shared" si="56"/>
        <v>1.7763568394002505E-14</v>
      </c>
      <c r="N240" s="4">
        <f t="shared" si="49"/>
        <v>0.99999999999998157</v>
      </c>
      <c r="O240" s="2">
        <f t="shared" si="50"/>
        <v>3.1960032179564772E-11</v>
      </c>
      <c r="P240" s="2">
        <f t="shared" si="51"/>
        <v>4.3760056194482458E-13</v>
      </c>
    </row>
    <row r="241" spans="2:16" x14ac:dyDescent="0.2">
      <c r="B241" s="1">
        <v>236</v>
      </c>
      <c r="C241" s="3">
        <f t="shared" si="44"/>
        <v>5.4638318050256105</v>
      </c>
      <c r="D241" s="3">
        <f t="shared" si="52"/>
        <v>1057.115513528895</v>
      </c>
      <c r="E241" s="3">
        <f t="shared" si="53"/>
        <v>1182.5099294067163</v>
      </c>
      <c r="F241" s="3">
        <f t="shared" si="54"/>
        <v>-24.605584122178698</v>
      </c>
      <c r="G241" s="2">
        <f t="shared" si="45"/>
        <v>2.0603006129177667E-11</v>
      </c>
      <c r="H241" s="2">
        <f t="shared" si="55"/>
        <v>0.99999999996494637</v>
      </c>
      <c r="I241" s="2">
        <f t="shared" si="46"/>
        <v>2.6048371862603079E-13</v>
      </c>
      <c r="J241" s="2">
        <f t="shared" si="47"/>
        <v>3.7674402183201176E-6</v>
      </c>
      <c r="K241" s="2">
        <f t="shared" si="43"/>
        <v>6.4837024638109142E-13</v>
      </c>
      <c r="L241" s="4">
        <f t="shared" si="48"/>
        <v>0.99999999999918343</v>
      </c>
      <c r="M241" s="2">
        <f t="shared" si="56"/>
        <v>9.2148511043887993E-15</v>
      </c>
      <c r="N241" s="4">
        <f t="shared" si="49"/>
        <v>0.99999999999999079</v>
      </c>
      <c r="O241" s="2">
        <f t="shared" si="50"/>
        <v>2.0342522410551635E-11</v>
      </c>
      <c r="P241" s="2">
        <f t="shared" si="51"/>
        <v>2.5126886752164199E-13</v>
      </c>
    </row>
    <row r="242" spans="2:16" x14ac:dyDescent="0.2">
      <c r="B242" s="1">
        <v>237</v>
      </c>
      <c r="C242" s="3">
        <f t="shared" si="44"/>
        <v>5.4680601411351315</v>
      </c>
      <c r="D242" s="3">
        <f t="shared" si="52"/>
        <v>1062.5835736700301</v>
      </c>
      <c r="E242" s="3">
        <f t="shared" si="53"/>
        <v>1187.5205647008127</v>
      </c>
      <c r="F242" s="3">
        <f t="shared" si="54"/>
        <v>-25.063008969217435</v>
      </c>
      <c r="G242" s="2">
        <f t="shared" si="45"/>
        <v>1.303987729694969E-11</v>
      </c>
      <c r="H242" s="2">
        <f t="shared" si="55"/>
        <v>0.99999999997798628</v>
      </c>
      <c r="I242" s="2">
        <f t="shared" si="46"/>
        <v>1.4818284514540758E-13</v>
      </c>
      <c r="J242" s="2">
        <f t="shared" si="47"/>
        <v>5.2742939998074956E-6</v>
      </c>
      <c r="K242" s="2">
        <f t="shared" si="43"/>
        <v>3.6448621898443889E-13</v>
      </c>
      <c r="L242" s="4">
        <f t="shared" si="48"/>
        <v>0.99999999999954792</v>
      </c>
      <c r="M242" s="2">
        <f t="shared" si="56"/>
        <v>4.5519144009631418E-15</v>
      </c>
      <c r="N242" s="4">
        <f t="shared" si="49"/>
        <v>0.99999999999999534</v>
      </c>
      <c r="O242" s="2">
        <f t="shared" si="50"/>
        <v>1.2891694451804282E-11</v>
      </c>
      <c r="P242" s="2">
        <f t="shared" si="51"/>
        <v>1.4363093074444444E-13</v>
      </c>
    </row>
    <row r="243" spans="2:16" x14ac:dyDescent="0.2">
      <c r="B243" s="1">
        <v>238</v>
      </c>
      <c r="C243" s="3">
        <f t="shared" si="44"/>
        <v>5.472270673671475</v>
      </c>
      <c r="D243" s="3">
        <f t="shared" si="52"/>
        <v>1068.0558443437017</v>
      </c>
      <c r="E243" s="3">
        <f t="shared" si="53"/>
        <v>1192.5311999949088</v>
      </c>
      <c r="F243" s="3">
        <f t="shared" si="54"/>
        <v>-25.52464434879289</v>
      </c>
      <c r="G243" s="2">
        <f t="shared" si="45"/>
        <v>8.2184100611008074E-12</v>
      </c>
      <c r="H243" s="2">
        <f t="shared" si="55"/>
        <v>0.9999999999862047</v>
      </c>
      <c r="I243" s="2">
        <f t="shared" si="46"/>
        <v>8.3833547340048142E-14</v>
      </c>
      <c r="J243" s="2">
        <f t="shared" si="47"/>
        <v>7.3446351197502043E-6</v>
      </c>
      <c r="K243" s="2">
        <f t="shared" si="43"/>
        <v>2.0339285811132868E-13</v>
      </c>
      <c r="L243" s="4">
        <f t="shared" si="48"/>
        <v>0.99999999999975131</v>
      </c>
      <c r="M243" s="2">
        <f t="shared" si="56"/>
        <v>2.3314683517128287E-15</v>
      </c>
      <c r="N243" s="4">
        <f t="shared" si="49"/>
        <v>0.99999999999999767</v>
      </c>
      <c r="O243" s="2">
        <f t="shared" si="50"/>
        <v>8.1345765137607592E-12</v>
      </c>
      <c r="P243" s="2">
        <f t="shared" si="51"/>
        <v>8.1502078988335314E-14</v>
      </c>
    </row>
    <row r="244" spans="2:16" x14ac:dyDescent="0.2">
      <c r="B244" s="1">
        <v>239</v>
      </c>
      <c r="C244" s="3">
        <f t="shared" si="44"/>
        <v>5.476463551931511</v>
      </c>
      <c r="D244" s="3">
        <f t="shared" si="52"/>
        <v>1073.5323078956333</v>
      </c>
      <c r="E244" s="3">
        <f t="shared" si="53"/>
        <v>1197.5418352890051</v>
      </c>
      <c r="F244" s="3">
        <f t="shared" si="54"/>
        <v>-25.990472606628146</v>
      </c>
      <c r="G244" s="2">
        <f t="shared" si="45"/>
        <v>5.1579979462975744E-12</v>
      </c>
      <c r="H244" s="2">
        <f t="shared" si="55"/>
        <v>0.99999999999136269</v>
      </c>
      <c r="I244" s="2">
        <f t="shared" si="46"/>
        <v>4.7167976672250231E-14</v>
      </c>
      <c r="J244" s="2">
        <f t="shared" si="47"/>
        <v>1.0173565066067687E-5</v>
      </c>
      <c r="K244" s="2">
        <f t="shared" si="43"/>
        <v>1.127986593019159E-13</v>
      </c>
      <c r="L244" s="4">
        <f t="shared" si="48"/>
        <v>0.99999999999986411</v>
      </c>
      <c r="M244" s="2">
        <f t="shared" si="56"/>
        <v>1.2212453270876722E-15</v>
      </c>
      <c r="N244" s="4">
        <f t="shared" si="49"/>
        <v>0.99999999999999889</v>
      </c>
      <c r="O244" s="2">
        <f t="shared" si="50"/>
        <v>5.1108299696253244E-12</v>
      </c>
      <c r="P244" s="2">
        <f t="shared" si="51"/>
        <v>4.5946731345162559E-14</v>
      </c>
    </row>
    <row r="245" spans="2:16" x14ac:dyDescent="0.2">
      <c r="B245" s="1">
        <v>240</v>
      </c>
      <c r="C245" s="3">
        <f t="shared" si="44"/>
        <v>5.4806389233419912</v>
      </c>
      <c r="D245" s="3">
        <f t="shared" si="52"/>
        <v>1079.0129468189753</v>
      </c>
      <c r="E245" s="3">
        <f t="shared" si="53"/>
        <v>1202.5524705831012</v>
      </c>
      <c r="F245" s="3">
        <f t="shared" si="54"/>
        <v>-26.460476235874012</v>
      </c>
      <c r="G245" s="2">
        <f t="shared" si="45"/>
        <v>3.2237487164355629E-12</v>
      </c>
      <c r="H245" s="2">
        <f t="shared" si="55"/>
        <v>0.99999999999458644</v>
      </c>
      <c r="I245" s="2">
        <f t="shared" si="46"/>
        <v>2.6393257534986084E-14</v>
      </c>
      <c r="J245" s="2">
        <f t="shared" si="47"/>
        <v>1.4017878796688428E-5</v>
      </c>
      <c r="K245" s="2">
        <f t="shared" si="43"/>
        <v>6.2061467076546251E-14</v>
      </c>
      <c r="L245" s="4">
        <f t="shared" si="48"/>
        <v>0.99999999999992617</v>
      </c>
      <c r="M245" s="2">
        <f t="shared" si="56"/>
        <v>0</v>
      </c>
      <c r="N245" s="4">
        <f t="shared" si="49"/>
        <v>0.99999999999999944</v>
      </c>
      <c r="O245" s="2">
        <f t="shared" si="50"/>
        <v>3.1973554589005767E-12</v>
      </c>
      <c r="P245" s="2">
        <f t="shared" si="51"/>
        <v>2.6393257534986084E-14</v>
      </c>
    </row>
    <row r="246" spans="2:16" x14ac:dyDescent="0.2">
      <c r="B246" s="1">
        <v>241</v>
      </c>
      <c r="C246" s="3">
        <f t="shared" si="44"/>
        <v>5.4847969334906548</v>
      </c>
      <c r="D246" s="3">
        <f t="shared" si="52"/>
        <v>1084.4977437524658</v>
      </c>
      <c r="E246" s="3">
        <f t="shared" si="53"/>
        <v>1207.5631058771976</v>
      </c>
      <c r="F246" s="3">
        <f t="shared" si="54"/>
        <v>-26.934637875268209</v>
      </c>
      <c r="G246" s="2">
        <f t="shared" si="45"/>
        <v>2.0064826035910055E-12</v>
      </c>
      <c r="H246" s="2">
        <f t="shared" si="55"/>
        <v>0.99999999999659295</v>
      </c>
      <c r="I246" s="2">
        <f t="shared" si="46"/>
        <v>1.4687973439045719E-14</v>
      </c>
      <c r="J246" s="2">
        <f t="shared" si="47"/>
        <v>1.9213513239969293E-5</v>
      </c>
      <c r="K246" s="2">
        <f t="shared" si="43"/>
        <v>3.397282455352979E-14</v>
      </c>
      <c r="L246" s="4">
        <f t="shared" si="48"/>
        <v>0.99999999999996014</v>
      </c>
      <c r="M246" s="2">
        <f t="shared" si="56"/>
        <v>0</v>
      </c>
      <c r="N246" s="4">
        <f t="shared" si="49"/>
        <v>0.99999999999999978</v>
      </c>
      <c r="O246" s="2">
        <f t="shared" si="50"/>
        <v>1.9917946301519597E-12</v>
      </c>
      <c r="P246" s="2">
        <f t="shared" si="51"/>
        <v>1.4687973439045719E-14</v>
      </c>
    </row>
    <row r="247" spans="2:16" x14ac:dyDescent="0.2">
      <c r="B247" s="1">
        <v>242</v>
      </c>
      <c r="C247" s="3">
        <f t="shared" si="44"/>
        <v>5.4889377261566867</v>
      </c>
      <c r="D247" s="3">
        <f t="shared" si="52"/>
        <v>1089.9866814786226</v>
      </c>
      <c r="E247" s="3">
        <f t="shared" si="53"/>
        <v>1212.5737411712939</v>
      </c>
      <c r="F247" s="3">
        <f t="shared" si="54"/>
        <v>-27.412940307328654</v>
      </c>
      <c r="G247" s="2">
        <f t="shared" si="45"/>
        <v>1.2436875642092826E-12</v>
      </c>
      <c r="H247" s="2">
        <f t="shared" si="55"/>
        <v>0.99999999999783662</v>
      </c>
      <c r="I247" s="2">
        <f t="shared" si="46"/>
        <v>8.1294398446055552E-15</v>
      </c>
      <c r="J247" s="2">
        <f t="shared" si="47"/>
        <v>2.6197255641003083E-5</v>
      </c>
      <c r="K247" s="2">
        <f t="shared" si="43"/>
        <v>1.8540724511240114E-14</v>
      </c>
      <c r="L247" s="4">
        <f t="shared" si="48"/>
        <v>0.99999999999997868</v>
      </c>
      <c r="M247" s="2">
        <f t="shared" si="56"/>
        <v>0</v>
      </c>
      <c r="N247" s="4">
        <f t="shared" si="49"/>
        <v>0.99999999999999989</v>
      </c>
      <c r="O247" s="2">
        <f t="shared" si="50"/>
        <v>1.235558124364677E-12</v>
      </c>
      <c r="P247" s="2">
        <f t="shared" si="51"/>
        <v>8.1294398446055552E-15</v>
      </c>
    </row>
    <row r="248" spans="2:16" x14ac:dyDescent="0.2">
      <c r="B248" s="1">
        <v>243</v>
      </c>
      <c r="C248" s="3">
        <f t="shared" si="44"/>
        <v>5.4930614433405482</v>
      </c>
      <c r="D248" s="3">
        <f t="shared" si="52"/>
        <v>1095.4797429219632</v>
      </c>
      <c r="E248" s="3">
        <f t="shared" si="53"/>
        <v>1217.5843764653901</v>
      </c>
      <c r="F248" s="3">
        <f t="shared" si="54"/>
        <v>-27.895366456573129</v>
      </c>
      <c r="G248" s="2">
        <f t="shared" si="45"/>
        <v>7.677083729685531E-13</v>
      </c>
      <c r="H248" s="2">
        <f t="shared" si="55"/>
        <v>0.99999999999860434</v>
      </c>
      <c r="I248" s="2">
        <f t="shared" si="46"/>
        <v>4.4750293407485972E-15</v>
      </c>
      <c r="J248" s="2">
        <f t="shared" si="47"/>
        <v>3.5533546187710931E-5</v>
      </c>
      <c r="K248" s="2">
        <f t="shared" si="43"/>
        <v>9.9920072216264089E-15</v>
      </c>
      <c r="L248" s="4">
        <f t="shared" si="48"/>
        <v>0.99999999999998868</v>
      </c>
      <c r="M248" s="2">
        <f t="shared" si="56"/>
        <v>0</v>
      </c>
      <c r="N248" s="4">
        <f t="shared" si="49"/>
        <v>0.99999999999999989</v>
      </c>
      <c r="O248" s="2">
        <f t="shared" si="50"/>
        <v>7.6323334362780454E-13</v>
      </c>
      <c r="P248" s="2">
        <f t="shared" si="51"/>
        <v>4.4750293407485972E-15</v>
      </c>
    </row>
    <row r="249" spans="2:16" x14ac:dyDescent="0.2">
      <c r="B249" s="1">
        <v>244</v>
      </c>
      <c r="C249" s="3">
        <f t="shared" si="44"/>
        <v>5.4971682252932021</v>
      </c>
      <c r="D249" s="3">
        <f t="shared" si="52"/>
        <v>1100.9769111472565</v>
      </c>
      <c r="E249" s="3">
        <f t="shared" si="53"/>
        <v>1222.5950117594864</v>
      </c>
      <c r="F249" s="3">
        <f t="shared" si="54"/>
        <v>-28.38189938777009</v>
      </c>
      <c r="G249" s="2">
        <f t="shared" si="45"/>
        <v>4.7195186862820158E-13</v>
      </c>
      <c r="H249" s="2">
        <f t="shared" si="55"/>
        <v>0.99999999999907629</v>
      </c>
      <c r="I249" s="2">
        <f t="shared" si="46"/>
        <v>2.4500461988525406E-15</v>
      </c>
      <c r="J249" s="2">
        <f t="shared" si="47"/>
        <v>4.7947314238983765E-5</v>
      </c>
      <c r="K249" s="2">
        <f t="shared" si="43"/>
        <v>5.3290705182007514E-15</v>
      </c>
      <c r="L249" s="4">
        <f t="shared" si="48"/>
        <v>0.999999999999994</v>
      </c>
      <c r="M249" s="2">
        <f t="shared" si="56"/>
        <v>0</v>
      </c>
      <c r="N249" s="4">
        <f t="shared" si="49"/>
        <v>1</v>
      </c>
      <c r="O249" s="2">
        <f t="shared" si="50"/>
        <v>4.6950182242934905E-13</v>
      </c>
      <c r="P249" s="2">
        <f t="shared" si="51"/>
        <v>2.4500461988525406E-15</v>
      </c>
    </row>
    <row r="250" spans="2:16" x14ac:dyDescent="0.2">
      <c r="B250" s="1">
        <v>245</v>
      </c>
      <c r="C250" s="3">
        <f t="shared" si="44"/>
        <v>5.5012582105447274</v>
      </c>
      <c r="D250" s="3">
        <f t="shared" si="52"/>
        <v>1106.4781693578011</v>
      </c>
      <c r="E250" s="3">
        <f t="shared" si="53"/>
        <v>1227.6056470535825</v>
      </c>
      <c r="F250" s="3">
        <f t="shared" si="54"/>
        <v>-28.872522304218592</v>
      </c>
      <c r="G250" s="2">
        <f t="shared" si="45"/>
        <v>2.8895012364991065E-13</v>
      </c>
      <c r="H250" s="2">
        <f t="shared" si="55"/>
        <v>0.99999999999936529</v>
      </c>
      <c r="I250" s="2">
        <f t="shared" si="46"/>
        <v>1.3341428040810641E-15</v>
      </c>
      <c r="J250" s="2">
        <f t="shared" si="47"/>
        <v>6.4363889131279528E-5</v>
      </c>
      <c r="K250" s="2">
        <f t="shared" si="43"/>
        <v>2.886579864025407E-15</v>
      </c>
      <c r="L250" s="4">
        <f t="shared" si="48"/>
        <v>0.99999999999999689</v>
      </c>
      <c r="M250" s="2">
        <f t="shared" si="56"/>
        <v>0</v>
      </c>
      <c r="N250" s="4">
        <f t="shared" si="49"/>
        <v>1</v>
      </c>
      <c r="O250" s="2">
        <f t="shared" si="50"/>
        <v>2.8761598084582957E-13</v>
      </c>
      <c r="P250" s="2">
        <f t="shared" si="51"/>
        <v>1.3341428040810641E-15</v>
      </c>
    </row>
    <row r="251" spans="2:16" x14ac:dyDescent="0.2">
      <c r="B251" s="1">
        <v>246</v>
      </c>
      <c r="C251" s="3">
        <f t="shared" si="44"/>
        <v>5.5053315359323625</v>
      </c>
      <c r="D251" s="3">
        <f t="shared" si="52"/>
        <v>1111.9835008937334</v>
      </c>
      <c r="E251" s="3">
        <f t="shared" si="53"/>
        <v>1232.6162823476789</v>
      </c>
      <c r="F251" s="3">
        <f t="shared" si="54"/>
        <v>-29.367218546054573</v>
      </c>
      <c r="G251" s="2">
        <f t="shared" si="45"/>
        <v>1.7618909978655296E-13</v>
      </c>
      <c r="H251" s="2">
        <f t="shared" si="55"/>
        <v>0.99999999999954148</v>
      </c>
      <c r="I251" s="2">
        <f t="shared" si="46"/>
        <v>7.225809304743132E-16</v>
      </c>
      <c r="J251" s="2">
        <f t="shared" si="47"/>
        <v>8.5957119172539557E-5</v>
      </c>
      <c r="K251" s="2">
        <f t="shared" si="43"/>
        <v>1.4432899320127035E-15</v>
      </c>
      <c r="L251" s="4">
        <f t="shared" si="48"/>
        <v>0.99999999999999833</v>
      </c>
      <c r="M251" s="2">
        <f t="shared" si="56"/>
        <v>0</v>
      </c>
      <c r="N251" s="4">
        <f t="shared" si="49"/>
        <v>1</v>
      </c>
      <c r="O251" s="2">
        <f t="shared" si="50"/>
        <v>1.7546651885607864E-13</v>
      </c>
      <c r="P251" s="2">
        <f t="shared" si="51"/>
        <v>7.225809304743132E-16</v>
      </c>
    </row>
    <row r="252" spans="2:16" x14ac:dyDescent="0.2">
      <c r="B252" s="1">
        <v>247</v>
      </c>
      <c r="C252" s="3">
        <f t="shared" si="44"/>
        <v>5.5093883366279774</v>
      </c>
      <c r="D252" s="3">
        <f t="shared" si="52"/>
        <v>1117.4928892303615</v>
      </c>
      <c r="E252" s="3">
        <f t="shared" si="53"/>
        <v>1237.6269176417752</v>
      </c>
      <c r="F252" s="3">
        <f t="shared" si="54"/>
        <v>-29.865971588586262</v>
      </c>
      <c r="G252" s="2">
        <f t="shared" si="45"/>
        <v>1.0699742902017733E-13</v>
      </c>
      <c r="H252" s="2">
        <f t="shared" si="55"/>
        <v>0.9999999999996485</v>
      </c>
      <c r="I252" s="2">
        <f t="shared" si="46"/>
        <v>3.8925412353724053E-16</v>
      </c>
      <c r="J252" s="2">
        <f t="shared" si="47"/>
        <v>1.1420690885057841E-4</v>
      </c>
      <c r="K252" s="2">
        <f t="shared" si="43"/>
        <v>0</v>
      </c>
      <c r="L252" s="4">
        <f t="shared" si="48"/>
        <v>0.99999999999999911</v>
      </c>
      <c r="M252" s="2">
        <f t="shared" si="56"/>
        <v>0</v>
      </c>
      <c r="N252" s="4">
        <f t="shared" si="49"/>
        <v>1</v>
      </c>
      <c r="O252" s="2">
        <f t="shared" si="50"/>
        <v>1.0660817489664009E-13</v>
      </c>
      <c r="P252" s="2">
        <f t="shared" si="51"/>
        <v>3.8925412353724053E-16</v>
      </c>
    </row>
    <row r="253" spans="2:16" x14ac:dyDescent="0.2">
      <c r="B253" s="1">
        <v>248</v>
      </c>
      <c r="C253" s="3">
        <f t="shared" si="44"/>
        <v>5.5134287461649825</v>
      </c>
      <c r="D253" s="3">
        <f t="shared" si="52"/>
        <v>1123.0063179765264</v>
      </c>
      <c r="E253" s="3">
        <f t="shared" si="53"/>
        <v>1242.6375529358713</v>
      </c>
      <c r="F253" s="3">
        <f t="shared" si="54"/>
        <v>-30.368765040655035</v>
      </c>
      <c r="G253" s="2">
        <f t="shared" si="45"/>
        <v>6.4716186907362359E-14</v>
      </c>
      <c r="H253" s="2">
        <f t="shared" si="55"/>
        <v>0.99999999999971323</v>
      </c>
      <c r="I253" s="2">
        <f t="shared" si="46"/>
        <v>2.0856856382131139E-16</v>
      </c>
      <c r="J253" s="2">
        <f t="shared" si="47"/>
        <v>1.5096743585673637E-4</v>
      </c>
      <c r="K253" s="2">
        <f t="shared" si="43"/>
        <v>0</v>
      </c>
      <c r="L253" s="4">
        <f t="shared" si="48"/>
        <v>0.99999999999999956</v>
      </c>
      <c r="M253" s="2">
        <f t="shared" si="56"/>
        <v>0</v>
      </c>
      <c r="N253" s="4">
        <f t="shared" si="49"/>
        <v>1</v>
      </c>
      <c r="O253" s="2">
        <f t="shared" si="50"/>
        <v>6.4507618343541043E-14</v>
      </c>
      <c r="P253" s="2">
        <f t="shared" si="51"/>
        <v>2.0856856382131139E-16</v>
      </c>
    </row>
    <row r="254" spans="2:16" x14ac:dyDescent="0.2">
      <c r="B254" s="1">
        <v>249</v>
      </c>
      <c r="C254" s="3">
        <f t="shared" si="44"/>
        <v>5.5174528964647074</v>
      </c>
      <c r="D254" s="3">
        <f t="shared" si="52"/>
        <v>1128.523770872991</v>
      </c>
      <c r="E254" s="3">
        <f t="shared" si="53"/>
        <v>1247.6481882299677</v>
      </c>
      <c r="F254" s="3">
        <f t="shared" si="54"/>
        <v>-30.875582643023336</v>
      </c>
      <c r="G254" s="2">
        <f t="shared" si="45"/>
        <v>3.8985654763477185E-14</v>
      </c>
      <c r="H254" s="2">
        <f t="shared" si="55"/>
        <v>0.9999999999997522</v>
      </c>
      <c r="I254" s="2">
        <f t="shared" si="46"/>
        <v>1.1115773210036965E-16</v>
      </c>
      <c r="J254" s="2">
        <f t="shared" si="47"/>
        <v>1.9854732623303964E-4</v>
      </c>
      <c r="K254" s="2">
        <f t="shared" si="43"/>
        <v>0</v>
      </c>
      <c r="L254" s="4">
        <f t="shared" si="48"/>
        <v>0.99999999999999978</v>
      </c>
      <c r="M254" s="2">
        <f t="shared" si="56"/>
        <v>0</v>
      </c>
      <c r="N254" s="4">
        <f t="shared" si="49"/>
        <v>1</v>
      </c>
      <c r="O254" s="2">
        <f t="shared" si="50"/>
        <v>3.8874497031376817E-14</v>
      </c>
      <c r="P254" s="2">
        <f t="shared" si="51"/>
        <v>1.1115773210036965E-16</v>
      </c>
    </row>
    <row r="255" spans="2:16" x14ac:dyDescent="0.2">
      <c r="B255" s="1">
        <v>250</v>
      </c>
      <c r="C255" s="3">
        <f t="shared" si="44"/>
        <v>5.521460917862246</v>
      </c>
      <c r="D255" s="3">
        <f t="shared" si="52"/>
        <v>1134.0452317908532</v>
      </c>
      <c r="E255" s="3">
        <f t="shared" si="53"/>
        <v>1252.6588235240638</v>
      </c>
      <c r="F255" s="3">
        <f t="shared" si="54"/>
        <v>-31.386408266789431</v>
      </c>
      <c r="G255" s="2">
        <f t="shared" si="45"/>
        <v>2.3391392858083863E-14</v>
      </c>
      <c r="H255" s="2">
        <f t="shared" si="55"/>
        <v>0.99999999999977562</v>
      </c>
      <c r="I255" s="2">
        <f t="shared" si="46"/>
        <v>5.8926675393442772E-17</v>
      </c>
      <c r="J255" s="2">
        <f t="shared" si="47"/>
        <v>2.5980303652892579E-4</v>
      </c>
      <c r="K255" s="2">
        <f t="shared" si="43"/>
        <v>0</v>
      </c>
      <c r="L255" s="4">
        <f t="shared" si="48"/>
        <v>0.99999999999999989</v>
      </c>
      <c r="M255" s="2">
        <f t="shared" si="56"/>
        <v>0</v>
      </c>
      <c r="N255" s="4">
        <f t="shared" si="49"/>
        <v>1</v>
      </c>
      <c r="O255" s="2">
        <f t="shared" si="50"/>
        <v>2.3332466182690421E-14</v>
      </c>
      <c r="P255" s="2">
        <f t="shared" si="51"/>
        <v>5.8926675393442772E-17</v>
      </c>
    </row>
    <row r="256" spans="2:16" x14ac:dyDescent="0.2">
      <c r="B256" s="1">
        <v>251</v>
      </c>
      <c r="C256" s="3">
        <f t="shared" si="44"/>
        <v>5.5254529391317835</v>
      </c>
      <c r="D256" s="3">
        <f t="shared" si="52"/>
        <v>1139.570684729985</v>
      </c>
      <c r="E256" s="3">
        <f t="shared" si="53"/>
        <v>1257.6694588181601</v>
      </c>
      <c r="F256" s="3">
        <f t="shared" si="54"/>
        <v>-31.901225911824895</v>
      </c>
      <c r="G256" s="2">
        <f t="shared" si="45"/>
        <v>1.3978920034712369E-14</v>
      </c>
      <c r="H256" s="2">
        <f t="shared" si="55"/>
        <v>0.99999999999978961</v>
      </c>
      <c r="I256" s="2">
        <f t="shared" si="46"/>
        <v>3.1072186462443502E-17</v>
      </c>
      <c r="J256" s="2">
        <f t="shared" si="47"/>
        <v>3.3824660406777106E-4</v>
      </c>
      <c r="K256" s="2">
        <f t="shared" si="43"/>
        <v>0</v>
      </c>
      <c r="L256" s="4">
        <f t="shared" si="48"/>
        <v>0.99999999999999989</v>
      </c>
      <c r="M256" s="2">
        <f t="shared" si="56"/>
        <v>0</v>
      </c>
      <c r="N256" s="4">
        <f t="shared" si="49"/>
        <v>1</v>
      </c>
      <c r="O256" s="2">
        <f t="shared" si="50"/>
        <v>1.3947847848249926E-14</v>
      </c>
      <c r="P256" s="2">
        <f t="shared" si="51"/>
        <v>3.1072186462443502E-17</v>
      </c>
    </row>
    <row r="257" spans="2:16" x14ac:dyDescent="0.2">
      <c r="B257" s="1">
        <v>252</v>
      </c>
      <c r="C257" s="3">
        <f t="shared" si="44"/>
        <v>5.5294290875114234</v>
      </c>
      <c r="D257" s="3">
        <f t="shared" si="52"/>
        <v>1145.1001138174965</v>
      </c>
      <c r="E257" s="3">
        <f t="shared" si="53"/>
        <v>1262.6800941122565</v>
      </c>
      <c r="F257" s="3">
        <f t="shared" si="54"/>
        <v>-32.420019705240065</v>
      </c>
      <c r="G257" s="2">
        <f t="shared" si="45"/>
        <v>8.3207857349478145E-15</v>
      </c>
      <c r="H257" s="2">
        <f t="shared" si="55"/>
        <v>0.99999999999979794</v>
      </c>
      <c r="I257" s="2">
        <f t="shared" si="46"/>
        <v>1.6297666428831334E-17</v>
      </c>
      <c r="J257" s="2">
        <f t="shared" si="47"/>
        <v>4.3816876748035223E-4</v>
      </c>
      <c r="K257" s="2">
        <f t="shared" si="43"/>
        <v>0</v>
      </c>
      <c r="L257" s="4">
        <f t="shared" si="48"/>
        <v>1</v>
      </c>
      <c r="M257" s="2">
        <f t="shared" si="56"/>
        <v>0</v>
      </c>
      <c r="N257" s="4">
        <f t="shared" si="49"/>
        <v>1</v>
      </c>
      <c r="O257" s="2">
        <f t="shared" si="50"/>
        <v>8.3044880685189828E-15</v>
      </c>
      <c r="P257" s="2">
        <f t="shared" si="51"/>
        <v>1.6297666428831334E-17</v>
      </c>
    </row>
    <row r="258" spans="2:16" x14ac:dyDescent="0.2">
      <c r="B258" s="1">
        <v>253</v>
      </c>
      <c r="C258" s="3">
        <f t="shared" si="44"/>
        <v>5.5333894887275203</v>
      </c>
      <c r="D258" s="3">
        <f t="shared" si="52"/>
        <v>1150.6335033062242</v>
      </c>
      <c r="E258" s="3">
        <f t="shared" si="53"/>
        <v>1267.6907294063526</v>
      </c>
      <c r="F258" s="3">
        <f t="shared" si="54"/>
        <v>-32.942773899871554</v>
      </c>
      <c r="G258" s="2">
        <f t="shared" si="45"/>
        <v>4.93327217486914E-15</v>
      </c>
      <c r="H258" s="2">
        <f t="shared" si="55"/>
        <v>0.99999999999980282</v>
      </c>
      <c r="I258" s="2">
        <f t="shared" si="46"/>
        <v>8.5031303106943218E-18</v>
      </c>
      <c r="J258" s="2">
        <f t="shared" si="47"/>
        <v>5.6477821677330411E-4</v>
      </c>
      <c r="K258" s="2">
        <f t="shared" si="43"/>
        <v>0</v>
      </c>
      <c r="L258" s="4">
        <f t="shared" si="48"/>
        <v>1</v>
      </c>
      <c r="M258" s="2">
        <f t="shared" si="56"/>
        <v>0</v>
      </c>
      <c r="N258" s="4">
        <f t="shared" si="49"/>
        <v>1</v>
      </c>
      <c r="O258" s="2">
        <f t="shared" si="50"/>
        <v>4.9247690445584453E-15</v>
      </c>
      <c r="P258" s="2">
        <f t="shared" si="51"/>
        <v>8.5031303106943218E-18</v>
      </c>
    </row>
    <row r="259" spans="2:16" x14ac:dyDescent="0.2">
      <c r="B259" s="1">
        <v>254</v>
      </c>
      <c r="C259" s="3">
        <f t="shared" si="44"/>
        <v>5.5373342670185366</v>
      </c>
      <c r="D259" s="3">
        <f t="shared" si="52"/>
        <v>1156.1708375732428</v>
      </c>
      <c r="E259" s="3">
        <f t="shared" si="53"/>
        <v>1272.7013647004489</v>
      </c>
      <c r="F259" s="3">
        <f t="shared" si="54"/>
        <v>-33.469472872793858</v>
      </c>
      <c r="G259" s="2">
        <f t="shared" si="45"/>
        <v>2.9133497095683215E-15</v>
      </c>
      <c r="H259" s="2">
        <f t="shared" si="55"/>
        <v>0.99999999999980571</v>
      </c>
      <c r="I259" s="2">
        <f t="shared" si="46"/>
        <v>4.4130419236372435E-18</v>
      </c>
      <c r="J259" s="2">
        <f t="shared" si="47"/>
        <v>7.243573933005871E-4</v>
      </c>
      <c r="K259" s="2">
        <f t="shared" si="43"/>
        <v>0</v>
      </c>
      <c r="L259" s="4">
        <f t="shared" si="48"/>
        <v>1</v>
      </c>
      <c r="M259" s="2">
        <f t="shared" si="56"/>
        <v>0</v>
      </c>
      <c r="N259" s="4">
        <f t="shared" si="49"/>
        <v>1</v>
      </c>
      <c r="O259" s="2">
        <f t="shared" si="50"/>
        <v>2.9089366676446843E-15</v>
      </c>
      <c r="P259" s="2">
        <f t="shared" si="51"/>
        <v>4.4130419236372435E-18</v>
      </c>
    </row>
    <row r="260" spans="2:16" x14ac:dyDescent="0.2">
      <c r="B260" s="1">
        <v>255</v>
      </c>
      <c r="C260" s="3">
        <f t="shared" si="44"/>
        <v>5.5412635451584258</v>
      </c>
      <c r="D260" s="3">
        <f t="shared" si="52"/>
        <v>1161.7121011184013</v>
      </c>
      <c r="E260" s="3">
        <f t="shared" si="53"/>
        <v>1277.7119999945451</v>
      </c>
      <c r="F260" s="3">
        <f t="shared" si="54"/>
        <v>-34.000101123856211</v>
      </c>
      <c r="G260" s="2">
        <f t="shared" si="45"/>
        <v>1.71373512327517E-15</v>
      </c>
      <c r="H260" s="2">
        <f t="shared" si="55"/>
        <v>0.99999999999980738</v>
      </c>
      <c r="I260" s="2">
        <f t="shared" si="46"/>
        <v>2.2782901557325595E-18</v>
      </c>
      <c r="J260" s="2">
        <f t="shared" si="47"/>
        <v>9.2443481462723179E-4</v>
      </c>
      <c r="K260" s="2">
        <f t="shared" si="43"/>
        <v>0</v>
      </c>
      <c r="L260" s="4">
        <f t="shared" si="48"/>
        <v>1</v>
      </c>
      <c r="M260" s="2">
        <f t="shared" si="56"/>
        <v>0</v>
      </c>
      <c r="N260" s="4">
        <f t="shared" si="49"/>
        <v>1</v>
      </c>
      <c r="O260" s="2">
        <f t="shared" si="50"/>
        <v>1.7114568331194374E-15</v>
      </c>
      <c r="P260" s="2">
        <f t="shared" si="51"/>
        <v>2.2782901557325595E-18</v>
      </c>
    </row>
    <row r="261" spans="2:16" x14ac:dyDescent="0.2">
      <c r="B261" s="1">
        <v>256</v>
      </c>
      <c r="C261" s="3">
        <f t="shared" si="44"/>
        <v>5.5451774444795623</v>
      </c>
      <c r="D261" s="3">
        <f t="shared" si="52"/>
        <v>1167.2572785628809</v>
      </c>
      <c r="E261" s="3">
        <f t="shared" si="53"/>
        <v>1282.7226352886414</v>
      </c>
      <c r="F261" s="3">
        <f t="shared" si="54"/>
        <v>-34.534643274239443</v>
      </c>
      <c r="G261" s="2">
        <f t="shared" si="45"/>
        <v>1.0041416737941207E-15</v>
      </c>
      <c r="H261" s="2">
        <f t="shared" si="55"/>
        <v>0.99999999999980838</v>
      </c>
      <c r="I261" s="2">
        <f t="shared" si="46"/>
        <v>1.1700318240032361E-18</v>
      </c>
      <c r="J261" s="2">
        <f t="shared" si="47"/>
        <v>1.1739733395519333E-3</v>
      </c>
      <c r="K261" s="2">
        <f t="shared" ref="K261:K304" si="57">L261-L260</f>
        <v>0</v>
      </c>
      <c r="L261" s="4">
        <f t="shared" si="48"/>
        <v>1</v>
      </c>
      <c r="M261" s="2">
        <f t="shared" si="56"/>
        <v>0</v>
      </c>
      <c r="N261" s="4">
        <f t="shared" si="49"/>
        <v>1</v>
      </c>
      <c r="O261" s="2">
        <f t="shared" si="50"/>
        <v>1.0029716419701175E-15</v>
      </c>
      <c r="P261" s="2">
        <f t="shared" si="51"/>
        <v>1.1700318240032361E-18</v>
      </c>
    </row>
    <row r="262" spans="2:16" x14ac:dyDescent="0.2">
      <c r="B262" s="1">
        <v>257</v>
      </c>
      <c r="C262" s="3">
        <f t="shared" ref="C262:C325" si="58">LN(B262)</f>
        <v>5.5490760848952201</v>
      </c>
      <c r="D262" s="3">
        <f t="shared" si="52"/>
        <v>1172.8063546477761</v>
      </c>
      <c r="E262" s="3">
        <f t="shared" si="53"/>
        <v>1287.7332705827378</v>
      </c>
      <c r="F262" s="3">
        <f t="shared" si="54"/>
        <v>-35.073084065038302</v>
      </c>
      <c r="G262" s="2">
        <f t="shared" ref="G262:G325" si="59">EXP(F262)</f>
        <v>5.8607490688378967E-16</v>
      </c>
      <c r="H262" s="2">
        <f t="shared" si="55"/>
        <v>0.99999999999980893</v>
      </c>
      <c r="I262" s="2">
        <f t="shared" ref="I262:I325" si="60">_xlfn.BINOM.DIST(B262,$B$1,$B$2,0)</f>
        <v>5.977365601224851E-19</v>
      </c>
      <c r="J262" s="2">
        <f t="shared" ref="J262:J325" si="61">_xlfn.BINOM.DIST(B262,1000,0.3,1)</f>
        <v>1.4835731103312077E-3</v>
      </c>
      <c r="K262" s="2">
        <f t="shared" si="57"/>
        <v>0</v>
      </c>
      <c r="L262" s="4">
        <f t="shared" ref="L262:L325" si="62">_xlfn.NORM.DIST(B262+0.5,$B$3,SQRT($B$3),1)</f>
        <v>1</v>
      </c>
      <c r="M262" s="2">
        <f t="shared" si="56"/>
        <v>0</v>
      </c>
      <c r="N262" s="4">
        <f t="shared" ref="N262:N325" si="63">_xlfn.NORM.DIST(B262+0.5,$B$3,SQRT($B$3*(1-$B$2)),1)</f>
        <v>1</v>
      </c>
      <c r="O262" s="2">
        <f t="shared" ref="O262:O325" si="64">ABS(I262-G262)</f>
        <v>5.8547717032366718E-16</v>
      </c>
      <c r="P262" s="2">
        <f t="shared" ref="P262:P325" si="65">ABS(I262-M262)</f>
        <v>5.977365601224851E-19</v>
      </c>
    </row>
    <row r="263" spans="2:16" x14ac:dyDescent="0.2">
      <c r="B263" s="1">
        <v>258</v>
      </c>
      <c r="C263" s="3">
        <f t="shared" si="58"/>
        <v>5.5529595849216173</v>
      </c>
      <c r="D263" s="3">
        <f t="shared" ref="D263:D326" si="66">D262+C263</f>
        <v>1178.3593142326977</v>
      </c>
      <c r="E263" s="3">
        <f t="shared" ref="E263:E326" si="67">B263*LN($B$3)</f>
        <v>1292.7439058768339</v>
      </c>
      <c r="F263" s="3">
        <f t="shared" ref="F263:F326" si="68">E263-$B$3-D263</f>
        <v>-35.615408355863792</v>
      </c>
      <c r="G263" s="2">
        <f t="shared" si="59"/>
        <v>3.4074122493239193E-16</v>
      </c>
      <c r="H263" s="2">
        <f t="shared" ref="H263:H326" si="69">H262+G263</f>
        <v>0.99999999999980926</v>
      </c>
      <c r="I263" s="2">
        <f t="shared" si="60"/>
        <v>3.0377446249727514E-19</v>
      </c>
      <c r="J263" s="2">
        <f t="shared" si="61"/>
        <v>1.865687113136835E-3</v>
      </c>
      <c r="K263" s="2">
        <f t="shared" si="57"/>
        <v>0</v>
      </c>
      <c r="L263" s="4">
        <f t="shared" si="62"/>
        <v>1</v>
      </c>
      <c r="M263" s="2">
        <f t="shared" ref="M263:M326" si="70">N263-N262</f>
        <v>0</v>
      </c>
      <c r="N263" s="4">
        <f t="shared" si="63"/>
        <v>1</v>
      </c>
      <c r="O263" s="2">
        <f t="shared" si="64"/>
        <v>3.4043745046989464E-16</v>
      </c>
      <c r="P263" s="2">
        <f t="shared" si="65"/>
        <v>3.0377446249727514E-19</v>
      </c>
    </row>
    <row r="264" spans="2:16" x14ac:dyDescent="0.2">
      <c r="B264" s="1">
        <v>259</v>
      </c>
      <c r="C264" s="3">
        <f t="shared" si="58"/>
        <v>5.5568280616995374</v>
      </c>
      <c r="D264" s="3">
        <f t="shared" si="66"/>
        <v>1183.9161422943971</v>
      </c>
      <c r="E264" s="3">
        <f t="shared" si="67"/>
        <v>1297.7545411709302</v>
      </c>
      <c r="F264" s="3">
        <f t="shared" si="68"/>
        <v>-36.16160112346688</v>
      </c>
      <c r="G264" s="2">
        <f t="shared" si="59"/>
        <v>1.9734047776011079E-16</v>
      </c>
      <c r="H264" s="2">
        <f t="shared" si="69"/>
        <v>0.99999999999980949</v>
      </c>
      <c r="I264" s="2">
        <f t="shared" si="60"/>
        <v>1.5357755019735764E-19</v>
      </c>
      <c r="J264" s="2">
        <f t="shared" si="61"/>
        <v>2.3348463907129219E-3</v>
      </c>
      <c r="K264" s="2">
        <f t="shared" si="57"/>
        <v>0</v>
      </c>
      <c r="L264" s="4">
        <f t="shared" si="62"/>
        <v>1</v>
      </c>
      <c r="M264" s="2">
        <f t="shared" si="70"/>
        <v>0</v>
      </c>
      <c r="N264" s="4">
        <f t="shared" si="63"/>
        <v>1</v>
      </c>
      <c r="O264" s="2">
        <f t="shared" si="64"/>
        <v>1.9718690020991344E-16</v>
      </c>
      <c r="P264" s="2">
        <f t="shared" si="65"/>
        <v>1.5357755019735764E-19</v>
      </c>
    </row>
    <row r="265" spans="2:16" x14ac:dyDescent="0.2">
      <c r="B265" s="1">
        <v>260</v>
      </c>
      <c r="C265" s="3">
        <f t="shared" si="58"/>
        <v>5.5606816310155276</v>
      </c>
      <c r="D265" s="3">
        <f t="shared" si="66"/>
        <v>1189.4768239254126</v>
      </c>
      <c r="E265" s="3">
        <f t="shared" si="67"/>
        <v>1302.7651764650263</v>
      </c>
      <c r="F265" s="3">
        <f t="shared" si="68"/>
        <v>-36.711647460386303</v>
      </c>
      <c r="G265" s="2">
        <f t="shared" si="59"/>
        <v>1.1385027563081604E-16</v>
      </c>
      <c r="H265" s="2">
        <f t="shared" si="69"/>
        <v>0.9999999999998096</v>
      </c>
      <c r="I265" s="2">
        <f t="shared" si="60"/>
        <v>7.724047377572881E-20</v>
      </c>
      <c r="J265" s="2">
        <f t="shared" si="61"/>
        <v>2.9078909368950661E-3</v>
      </c>
      <c r="K265" s="2">
        <f t="shared" si="57"/>
        <v>0</v>
      </c>
      <c r="L265" s="4">
        <f t="shared" si="62"/>
        <v>1</v>
      </c>
      <c r="M265" s="2">
        <f t="shared" si="70"/>
        <v>0</v>
      </c>
      <c r="N265" s="4">
        <f t="shared" si="63"/>
        <v>1</v>
      </c>
      <c r="O265" s="2">
        <f t="shared" si="64"/>
        <v>1.1377303515704031E-16</v>
      </c>
      <c r="P265" s="2">
        <f t="shared" si="65"/>
        <v>7.724047377572881E-20</v>
      </c>
    </row>
    <row r="266" spans="2:16" x14ac:dyDescent="0.2">
      <c r="B266" s="1">
        <v>261</v>
      </c>
      <c r="C266" s="3">
        <f t="shared" si="58"/>
        <v>5.5645204073226937</v>
      </c>
      <c r="D266" s="3">
        <f t="shared" si="66"/>
        <v>1195.0413443327354</v>
      </c>
      <c r="E266" s="3">
        <f t="shared" si="67"/>
        <v>1307.7758117591227</v>
      </c>
      <c r="F266" s="3">
        <f t="shared" si="68"/>
        <v>-37.265532573612745</v>
      </c>
      <c r="G266" s="2">
        <f t="shared" si="59"/>
        <v>6.5431192891273264E-17</v>
      </c>
      <c r="H266" s="2">
        <f t="shared" si="69"/>
        <v>0.99999999999980971</v>
      </c>
      <c r="I266" s="2">
        <f t="shared" si="60"/>
        <v>3.8646349286030987E-20</v>
      </c>
      <c r="J266" s="2">
        <f t="shared" si="61"/>
        <v>3.6042012228964344E-3</v>
      </c>
      <c r="K266" s="2">
        <f t="shared" si="57"/>
        <v>0</v>
      </c>
      <c r="L266" s="4">
        <f t="shared" si="62"/>
        <v>1</v>
      </c>
      <c r="M266" s="2">
        <f t="shared" si="70"/>
        <v>0</v>
      </c>
      <c r="N266" s="4">
        <f t="shared" si="63"/>
        <v>1</v>
      </c>
      <c r="O266" s="2">
        <f t="shared" si="64"/>
        <v>6.5392546541987236E-17</v>
      </c>
      <c r="P266" s="2">
        <f t="shared" si="65"/>
        <v>3.8646349286030987E-20</v>
      </c>
    </row>
    <row r="267" spans="2:16" x14ac:dyDescent="0.2">
      <c r="B267" s="1">
        <v>262</v>
      </c>
      <c r="C267" s="3">
        <f t="shared" si="58"/>
        <v>5.5683445037610966</v>
      </c>
      <c r="D267" s="3">
        <f t="shared" si="66"/>
        <v>1200.6096888364966</v>
      </c>
      <c r="E267" s="3">
        <f t="shared" si="67"/>
        <v>1312.786447053219</v>
      </c>
      <c r="F267" s="3">
        <f t="shared" si="68"/>
        <v>-37.823241783277581</v>
      </c>
      <c r="G267" s="2">
        <f t="shared" si="59"/>
        <v>3.7460606617141385E-17</v>
      </c>
      <c r="H267" s="2">
        <f t="shared" si="69"/>
        <v>0.99999999999980971</v>
      </c>
      <c r="I267" s="2">
        <f t="shared" si="60"/>
        <v>1.9236406907752757E-20</v>
      </c>
      <c r="J267" s="2">
        <f t="shared" si="61"/>
        <v>4.4459241804018362E-3</v>
      </c>
      <c r="K267" s="2">
        <f t="shared" si="57"/>
        <v>0</v>
      </c>
      <c r="L267" s="4">
        <f t="shared" si="62"/>
        <v>1</v>
      </c>
      <c r="M267" s="2">
        <f t="shared" si="70"/>
        <v>0</v>
      </c>
      <c r="N267" s="4">
        <f t="shared" si="63"/>
        <v>1</v>
      </c>
      <c r="O267" s="2">
        <f t="shared" si="64"/>
        <v>3.7441370210233635E-17</v>
      </c>
      <c r="P267" s="2">
        <f t="shared" si="65"/>
        <v>1.9236406907752757E-20</v>
      </c>
    </row>
    <row r="268" spans="2:16" x14ac:dyDescent="0.2">
      <c r="B268" s="1">
        <v>263</v>
      </c>
      <c r="C268" s="3">
        <f t="shared" si="58"/>
        <v>5.5721540321777647</v>
      </c>
      <c r="D268" s="3">
        <f t="shared" si="66"/>
        <v>1206.1818428686745</v>
      </c>
      <c r="E268" s="3">
        <f t="shared" si="67"/>
        <v>1317.7970823473152</v>
      </c>
      <c r="F268" s="3">
        <f t="shared" si="68"/>
        <v>-38.38476052135934</v>
      </c>
      <c r="G268" s="2">
        <f t="shared" si="59"/>
        <v>2.1365364990759708E-17</v>
      </c>
      <c r="H268" s="2">
        <f t="shared" si="69"/>
        <v>0.99999999999980971</v>
      </c>
      <c r="I268" s="2">
        <f t="shared" si="60"/>
        <v>9.5257000433379187E-21</v>
      </c>
      <c r="J268" s="2">
        <f t="shared" si="61"/>
        <v>5.4581863357071742E-3</v>
      </c>
      <c r="K268" s="2">
        <f t="shared" si="57"/>
        <v>0</v>
      </c>
      <c r="L268" s="4">
        <f t="shared" si="62"/>
        <v>1</v>
      </c>
      <c r="M268" s="2">
        <f t="shared" si="70"/>
        <v>0</v>
      </c>
      <c r="N268" s="4">
        <f t="shared" si="63"/>
        <v>1</v>
      </c>
      <c r="O268" s="2">
        <f t="shared" si="64"/>
        <v>2.135583929071637E-17</v>
      </c>
      <c r="P268" s="2">
        <f t="shared" si="65"/>
        <v>9.5257000433379187E-21</v>
      </c>
    </row>
    <row r="269" spans="2:16" x14ac:dyDescent="0.2">
      <c r="B269" s="1">
        <v>264</v>
      </c>
      <c r="C269" s="3">
        <f t="shared" si="58"/>
        <v>5.575949103146316</v>
      </c>
      <c r="D269" s="3">
        <f t="shared" si="66"/>
        <v>1211.7577919718208</v>
      </c>
      <c r="E269" s="3">
        <f t="shared" si="67"/>
        <v>1322.8077176414115</v>
      </c>
      <c r="F269" s="3">
        <f t="shared" si="68"/>
        <v>-38.950074330409279</v>
      </c>
      <c r="G269" s="2">
        <f t="shared" si="59"/>
        <v>1.2139411926569481E-17</v>
      </c>
      <c r="H269" s="2">
        <f t="shared" si="69"/>
        <v>0.99999999999980971</v>
      </c>
      <c r="I269" s="2">
        <f t="shared" si="60"/>
        <v>4.6928081095855399E-21</v>
      </c>
      <c r="J269" s="2">
        <f t="shared" si="61"/>
        <v>6.6692857000901756E-3</v>
      </c>
      <c r="K269" s="2">
        <f t="shared" si="57"/>
        <v>0</v>
      </c>
      <c r="L269" s="4">
        <f t="shared" si="62"/>
        <v>1</v>
      </c>
      <c r="M269" s="2">
        <f t="shared" si="70"/>
        <v>0</v>
      </c>
      <c r="N269" s="4">
        <f t="shared" si="63"/>
        <v>1</v>
      </c>
      <c r="O269" s="2">
        <f t="shared" si="64"/>
        <v>1.2134719118459896E-17</v>
      </c>
      <c r="P269" s="2">
        <f t="shared" si="65"/>
        <v>4.6928081095855399E-21</v>
      </c>
    </row>
    <row r="270" spans="2:16" x14ac:dyDescent="0.2">
      <c r="B270" s="1">
        <v>265</v>
      </c>
      <c r="C270" s="3">
        <f t="shared" si="58"/>
        <v>5.579729825986222</v>
      </c>
      <c r="D270" s="3">
        <f t="shared" si="66"/>
        <v>1217.3375217978071</v>
      </c>
      <c r="E270" s="3">
        <f t="shared" si="67"/>
        <v>1327.8183529355076</v>
      </c>
      <c r="F270" s="3">
        <f t="shared" si="68"/>
        <v>-39.519168862299466</v>
      </c>
      <c r="G270" s="2">
        <f t="shared" si="59"/>
        <v>6.8713652414529092E-18</v>
      </c>
      <c r="H270" s="2">
        <f t="shared" si="69"/>
        <v>0.99999999999980971</v>
      </c>
      <c r="I270" s="2">
        <f t="shared" si="60"/>
        <v>2.3000489025450206E-21</v>
      </c>
      <c r="J270" s="2">
        <f t="shared" si="61"/>
        <v>8.1108530297710688E-3</v>
      </c>
      <c r="K270" s="2">
        <f t="shared" si="57"/>
        <v>0</v>
      </c>
      <c r="L270" s="4">
        <f t="shared" si="62"/>
        <v>1</v>
      </c>
      <c r="M270" s="2">
        <f t="shared" si="70"/>
        <v>0</v>
      </c>
      <c r="N270" s="4">
        <f t="shared" si="63"/>
        <v>1</v>
      </c>
      <c r="O270" s="2">
        <f t="shared" si="64"/>
        <v>6.8690651925503644E-18</v>
      </c>
      <c r="P270" s="2">
        <f t="shared" si="65"/>
        <v>2.3000489025450206E-21</v>
      </c>
    </row>
    <row r="271" spans="2:16" x14ac:dyDescent="0.2">
      <c r="B271" s="1">
        <v>266</v>
      </c>
      <c r="C271" s="3">
        <f t="shared" si="58"/>
        <v>5.5834963087816991</v>
      </c>
      <c r="D271" s="3">
        <f t="shared" si="66"/>
        <v>1222.9210181065887</v>
      </c>
      <c r="E271" s="3">
        <f t="shared" si="67"/>
        <v>1332.828988229604</v>
      </c>
      <c r="F271" s="3">
        <f t="shared" si="68"/>
        <v>-40.092029876984725</v>
      </c>
      <c r="G271" s="2">
        <f t="shared" si="59"/>
        <v>3.8748300233764157E-18</v>
      </c>
      <c r="H271" s="2">
        <f t="shared" si="69"/>
        <v>0.99999999999980971</v>
      </c>
      <c r="I271" s="2">
        <f t="shared" si="60"/>
        <v>1.1215408735319536E-21</v>
      </c>
      <c r="J271" s="2">
        <f t="shared" si="61"/>
        <v>9.817972235971981E-3</v>
      </c>
      <c r="K271" s="2">
        <f t="shared" si="57"/>
        <v>0</v>
      </c>
      <c r="L271" s="4">
        <f t="shared" si="62"/>
        <v>1</v>
      </c>
      <c r="M271" s="2">
        <f t="shared" si="70"/>
        <v>0</v>
      </c>
      <c r="N271" s="4">
        <f t="shared" si="63"/>
        <v>1</v>
      </c>
      <c r="O271" s="2">
        <f t="shared" si="64"/>
        <v>3.8737084825028834E-18</v>
      </c>
      <c r="P271" s="2">
        <f t="shared" si="65"/>
        <v>1.1215408735319536E-21</v>
      </c>
    </row>
    <row r="272" spans="2:16" x14ac:dyDescent="0.2">
      <c r="B272" s="1">
        <v>267</v>
      </c>
      <c r="C272" s="3">
        <f t="shared" si="58"/>
        <v>5.5872486584002496</v>
      </c>
      <c r="D272" s="3">
        <f t="shared" si="66"/>
        <v>1228.508266764989</v>
      </c>
      <c r="E272" s="3">
        <f t="shared" si="67"/>
        <v>1337.8396235237003</v>
      </c>
      <c r="F272" s="3">
        <f t="shared" si="68"/>
        <v>-40.668643241288692</v>
      </c>
      <c r="G272" s="2">
        <f t="shared" si="59"/>
        <v>2.1768707996497309E-18</v>
      </c>
      <c r="H272" s="2">
        <f t="shared" si="69"/>
        <v>0.99999999999980971</v>
      </c>
      <c r="I272" s="2">
        <f t="shared" si="60"/>
        <v>5.4409187123096368E-22</v>
      </c>
      <c r="J272" s="2">
        <f t="shared" si="61"/>
        <v>1.1829249117756161E-2</v>
      </c>
      <c r="K272" s="2">
        <f t="shared" si="57"/>
        <v>0</v>
      </c>
      <c r="L272" s="4">
        <f t="shared" si="62"/>
        <v>1</v>
      </c>
      <c r="M272" s="2">
        <f t="shared" si="70"/>
        <v>0</v>
      </c>
      <c r="N272" s="4">
        <f t="shared" si="63"/>
        <v>1</v>
      </c>
      <c r="O272" s="2">
        <f t="shared" si="64"/>
        <v>2.1763267077785001E-18</v>
      </c>
      <c r="P272" s="2">
        <f t="shared" si="65"/>
        <v>5.4409187123096368E-22</v>
      </c>
    </row>
    <row r="273" spans="2:16" x14ac:dyDescent="0.2">
      <c r="B273" s="1">
        <v>268</v>
      </c>
      <c r="C273" s="3">
        <f t="shared" si="58"/>
        <v>5.5909869805108565</v>
      </c>
      <c r="D273" s="3">
        <f t="shared" si="66"/>
        <v>1234.0992537454999</v>
      </c>
      <c r="E273" s="3">
        <f t="shared" si="67"/>
        <v>1342.8502588177964</v>
      </c>
      <c r="F273" s="3">
        <f t="shared" si="68"/>
        <v>-41.248994927703507</v>
      </c>
      <c r="G273" s="2">
        <f t="shared" si="59"/>
        <v>1.2183978356245885E-18</v>
      </c>
      <c r="H273" s="2">
        <f t="shared" si="69"/>
        <v>0.99999999999980971</v>
      </c>
      <c r="I273" s="2">
        <f t="shared" si="60"/>
        <v>2.6261150676841725E-22</v>
      </c>
      <c r="J273" s="2">
        <f t="shared" si="61"/>
        <v>1.4186817275028621E-2</v>
      </c>
      <c r="K273" s="2">
        <f t="shared" si="57"/>
        <v>0</v>
      </c>
      <c r="L273" s="4">
        <f t="shared" si="62"/>
        <v>1</v>
      </c>
      <c r="M273" s="2">
        <f t="shared" si="70"/>
        <v>0</v>
      </c>
      <c r="N273" s="4">
        <f t="shared" si="63"/>
        <v>1</v>
      </c>
      <c r="O273" s="2">
        <f t="shared" si="64"/>
        <v>1.21813522411782E-18</v>
      </c>
      <c r="P273" s="2">
        <f t="shared" si="65"/>
        <v>2.6261150676841725E-22</v>
      </c>
    </row>
    <row r="274" spans="2:16" x14ac:dyDescent="0.2">
      <c r="B274" s="1">
        <v>269</v>
      </c>
      <c r="C274" s="3">
        <f t="shared" si="58"/>
        <v>5.5947113796018391</v>
      </c>
      <c r="D274" s="3">
        <f t="shared" si="66"/>
        <v>1239.6939651251018</v>
      </c>
      <c r="E274" s="3">
        <f t="shared" si="67"/>
        <v>1347.8608941118928</v>
      </c>
      <c r="F274" s="3">
        <f t="shared" si="68"/>
        <v>-41.833071013209064</v>
      </c>
      <c r="G274" s="2">
        <f t="shared" si="59"/>
        <v>6.7940399756019679E-19</v>
      </c>
      <c r="H274" s="2">
        <f t="shared" si="69"/>
        <v>0.99999999999980971</v>
      </c>
      <c r="I274" s="2">
        <f t="shared" si="60"/>
        <v>1.2610865271450805E-22</v>
      </c>
      <c r="J274" s="2">
        <f t="shared" si="61"/>
        <v>1.6936270102097303E-2</v>
      </c>
      <c r="K274" s="2">
        <f t="shared" si="57"/>
        <v>0</v>
      </c>
      <c r="L274" s="4">
        <f t="shared" si="62"/>
        <v>1</v>
      </c>
      <c r="M274" s="2">
        <f t="shared" si="70"/>
        <v>0</v>
      </c>
      <c r="N274" s="4">
        <f t="shared" si="63"/>
        <v>1</v>
      </c>
      <c r="O274" s="2">
        <f t="shared" si="64"/>
        <v>6.792778889074823E-19</v>
      </c>
      <c r="P274" s="2">
        <f t="shared" si="65"/>
        <v>1.2610865271450805E-22</v>
      </c>
    </row>
    <row r="275" spans="2:16" x14ac:dyDescent="0.2">
      <c r="B275" s="1">
        <v>270</v>
      </c>
      <c r="C275" s="3">
        <f t="shared" si="58"/>
        <v>5.598421958998375</v>
      </c>
      <c r="D275" s="3">
        <f t="shared" si="66"/>
        <v>1245.2923870841003</v>
      </c>
      <c r="E275" s="3">
        <f t="shared" si="67"/>
        <v>1352.8715294059889</v>
      </c>
      <c r="F275" s="3">
        <f t="shared" si="68"/>
        <v>-42.420857678111361</v>
      </c>
      <c r="G275" s="2">
        <f t="shared" si="59"/>
        <v>3.7744666531115354E-19</v>
      </c>
      <c r="H275" s="2">
        <f t="shared" si="69"/>
        <v>0.99999999999980971</v>
      </c>
      <c r="I275" s="2">
        <f t="shared" si="60"/>
        <v>6.0251911852486511E-23</v>
      </c>
      <c r="J275" s="2">
        <f t="shared" si="61"/>
        <v>2.0126508223664463E-2</v>
      </c>
      <c r="K275" s="2">
        <f t="shared" si="57"/>
        <v>0</v>
      </c>
      <c r="L275" s="4">
        <f t="shared" si="62"/>
        <v>1</v>
      </c>
      <c r="M275" s="2">
        <f t="shared" si="70"/>
        <v>0</v>
      </c>
      <c r="N275" s="4">
        <f t="shared" si="63"/>
        <v>1</v>
      </c>
      <c r="O275" s="2">
        <f t="shared" si="64"/>
        <v>3.7738641339930103E-19</v>
      </c>
      <c r="P275" s="2">
        <f t="shared" si="65"/>
        <v>6.0251911852486511E-23</v>
      </c>
    </row>
    <row r="276" spans="2:16" x14ac:dyDescent="0.2">
      <c r="B276" s="1">
        <v>271</v>
      </c>
      <c r="C276" s="3">
        <f t="shared" si="58"/>
        <v>5.602118820879701</v>
      </c>
      <c r="D276" s="3">
        <f t="shared" si="66"/>
        <v>1250.89450590498</v>
      </c>
      <c r="E276" s="3">
        <f t="shared" si="67"/>
        <v>1357.8821647000852</v>
      </c>
      <c r="F276" s="3">
        <f t="shared" si="68"/>
        <v>-43.01234120489471</v>
      </c>
      <c r="G276" s="2">
        <f t="shared" si="59"/>
        <v>2.0891881843792784E-19</v>
      </c>
      <c r="H276" s="2">
        <f t="shared" si="69"/>
        <v>0.99999999999980971</v>
      </c>
      <c r="I276" s="2">
        <f t="shared" si="60"/>
        <v>2.8641564349240065E-23</v>
      </c>
      <c r="J276" s="2">
        <f t="shared" si="61"/>
        <v>2.3809492665536815E-2</v>
      </c>
      <c r="K276" s="2">
        <f t="shared" si="57"/>
        <v>0</v>
      </c>
      <c r="L276" s="4">
        <f t="shared" si="62"/>
        <v>1</v>
      </c>
      <c r="M276" s="2">
        <f t="shared" si="70"/>
        <v>0</v>
      </c>
      <c r="N276" s="4">
        <f t="shared" si="63"/>
        <v>1</v>
      </c>
      <c r="O276" s="2">
        <f t="shared" si="64"/>
        <v>2.0889017687357859E-19</v>
      </c>
      <c r="P276" s="2">
        <f t="shared" si="65"/>
        <v>2.8641564349240065E-23</v>
      </c>
    </row>
    <row r="277" spans="2:16" x14ac:dyDescent="0.2">
      <c r="B277" s="1">
        <v>272</v>
      </c>
      <c r="C277" s="3">
        <f t="shared" si="58"/>
        <v>5.6058020662959978</v>
      </c>
      <c r="D277" s="3">
        <f t="shared" si="66"/>
        <v>1256.500307971276</v>
      </c>
      <c r="E277" s="3">
        <f t="shared" si="67"/>
        <v>1362.8927999941816</v>
      </c>
      <c r="F277" s="3">
        <f t="shared" si="68"/>
        <v>-43.607507977094428</v>
      </c>
      <c r="G277" s="2">
        <f t="shared" si="59"/>
        <v>1.1521258369738935E-19</v>
      </c>
      <c r="H277" s="2">
        <f t="shared" si="69"/>
        <v>0.99999999999980971</v>
      </c>
      <c r="I277" s="2">
        <f t="shared" si="60"/>
        <v>1.3546518432480151E-23</v>
      </c>
      <c r="J277" s="2">
        <f t="shared" si="61"/>
        <v>2.8039895488212684E-2</v>
      </c>
      <c r="K277" s="2">
        <f t="shared" si="57"/>
        <v>0</v>
      </c>
      <c r="L277" s="4">
        <f t="shared" si="62"/>
        <v>1</v>
      </c>
      <c r="M277" s="2">
        <f t="shared" si="70"/>
        <v>0</v>
      </c>
      <c r="N277" s="4">
        <f t="shared" si="63"/>
        <v>1</v>
      </c>
      <c r="O277" s="2">
        <f t="shared" si="64"/>
        <v>1.1519903717895688E-19</v>
      </c>
      <c r="P277" s="2">
        <f t="shared" si="65"/>
        <v>1.3546518432480151E-23</v>
      </c>
    </row>
    <row r="278" spans="2:16" x14ac:dyDescent="0.2">
      <c r="B278" s="1">
        <v>273</v>
      </c>
      <c r="C278" s="3">
        <f t="shared" si="58"/>
        <v>5.6094717951849598</v>
      </c>
      <c r="D278" s="3">
        <f t="shared" si="66"/>
        <v>1262.1097797664611</v>
      </c>
      <c r="E278" s="3">
        <f t="shared" si="67"/>
        <v>1367.9034352882777</v>
      </c>
      <c r="F278" s="3">
        <f t="shared" si="68"/>
        <v>-44.206344478183382</v>
      </c>
      <c r="G278" s="2">
        <f t="shared" si="59"/>
        <v>6.3303617416132186E-20</v>
      </c>
      <c r="H278" s="2">
        <f t="shared" si="69"/>
        <v>0.99999999999980971</v>
      </c>
      <c r="I278" s="2">
        <f t="shared" si="60"/>
        <v>6.3748322035198514E-24</v>
      </c>
      <c r="J278" s="2">
        <f t="shared" si="61"/>
        <v>3.2874641571270839E-2</v>
      </c>
      <c r="K278" s="2">
        <f t="shared" si="57"/>
        <v>0</v>
      </c>
      <c r="L278" s="4">
        <f t="shared" si="62"/>
        <v>1</v>
      </c>
      <c r="M278" s="2">
        <f t="shared" si="70"/>
        <v>0</v>
      </c>
      <c r="N278" s="4">
        <f t="shared" si="63"/>
        <v>1</v>
      </c>
      <c r="O278" s="2">
        <f t="shared" si="64"/>
        <v>6.329724258392867E-20</v>
      </c>
      <c r="P278" s="2">
        <f t="shared" si="65"/>
        <v>6.3748322035198514E-24</v>
      </c>
    </row>
    <row r="279" spans="2:16" x14ac:dyDescent="0.2">
      <c r="B279" s="1">
        <v>274</v>
      </c>
      <c r="C279" s="3">
        <f t="shared" si="58"/>
        <v>5.6131281063880705</v>
      </c>
      <c r="D279" s="3">
        <f t="shared" si="66"/>
        <v>1267.7229078728492</v>
      </c>
      <c r="E279" s="3">
        <f t="shared" si="67"/>
        <v>1372.9140705823741</v>
      </c>
      <c r="F279" s="3">
        <f t="shared" si="68"/>
        <v>-44.80883729047514</v>
      </c>
      <c r="G279" s="2">
        <f t="shared" si="59"/>
        <v>3.4655265008833471E-20</v>
      </c>
      <c r="H279" s="2">
        <f t="shared" si="69"/>
        <v>0.99999999999980971</v>
      </c>
      <c r="I279" s="2">
        <f t="shared" si="60"/>
        <v>2.9848666886811972E-24</v>
      </c>
      <c r="J279" s="2">
        <f t="shared" si="61"/>
        <v>3.8372337716813039E-2</v>
      </c>
      <c r="K279" s="2">
        <f t="shared" si="57"/>
        <v>0</v>
      </c>
      <c r="L279" s="4">
        <f t="shared" si="62"/>
        <v>1</v>
      </c>
      <c r="M279" s="2">
        <f t="shared" si="70"/>
        <v>0</v>
      </c>
      <c r="N279" s="4">
        <f t="shared" si="63"/>
        <v>1</v>
      </c>
      <c r="O279" s="2">
        <f t="shared" si="64"/>
        <v>3.4652280142144791E-20</v>
      </c>
      <c r="P279" s="2">
        <f t="shared" si="65"/>
        <v>2.9848666886811972E-24</v>
      </c>
    </row>
    <row r="280" spans="2:16" x14ac:dyDescent="0.2">
      <c r="B280" s="1">
        <v>275</v>
      </c>
      <c r="C280" s="3">
        <f t="shared" si="58"/>
        <v>5.6167710976665717</v>
      </c>
      <c r="D280" s="3">
        <f t="shared" si="66"/>
        <v>1273.3396789705157</v>
      </c>
      <c r="E280" s="3">
        <f t="shared" si="67"/>
        <v>1377.9247058764702</v>
      </c>
      <c r="F280" s="3">
        <f t="shared" si="68"/>
        <v>-45.414973094045536</v>
      </c>
      <c r="G280" s="2">
        <f t="shared" si="59"/>
        <v>1.8902871822998552E-20</v>
      </c>
      <c r="H280" s="2">
        <f t="shared" si="69"/>
        <v>0.99999999999980971</v>
      </c>
      <c r="I280" s="2">
        <f t="shared" si="60"/>
        <v>1.3905967161385598E-24</v>
      </c>
      <c r="J280" s="2">
        <f t="shared" si="61"/>
        <v>4.459258821291185E-2</v>
      </c>
      <c r="K280" s="2">
        <f t="shared" si="57"/>
        <v>0</v>
      </c>
      <c r="L280" s="4">
        <f t="shared" si="62"/>
        <v>1</v>
      </c>
      <c r="M280" s="2">
        <f t="shared" si="70"/>
        <v>0</v>
      </c>
      <c r="N280" s="4">
        <f t="shared" si="63"/>
        <v>1</v>
      </c>
      <c r="O280" s="2">
        <f t="shared" si="64"/>
        <v>1.8901481226282415E-20</v>
      </c>
      <c r="P280" s="2">
        <f t="shared" si="65"/>
        <v>1.3905967161385598E-24</v>
      </c>
    </row>
    <row r="281" spans="2:16" x14ac:dyDescent="0.2">
      <c r="B281" s="1">
        <v>276</v>
      </c>
      <c r="C281" s="3">
        <f t="shared" si="58"/>
        <v>5.6204008657171496</v>
      </c>
      <c r="D281" s="3">
        <f t="shared" si="66"/>
        <v>1278.9600798362328</v>
      </c>
      <c r="E281" s="3">
        <f t="shared" si="67"/>
        <v>1382.9353411705665</v>
      </c>
      <c r="F281" s="3">
        <f t="shared" si="68"/>
        <v>-46.024738665666291</v>
      </c>
      <c r="G281" s="2">
        <f t="shared" si="59"/>
        <v>1.0273299903804987E-20</v>
      </c>
      <c r="H281" s="2">
        <f t="shared" si="69"/>
        <v>0.99999999999980971</v>
      </c>
      <c r="I281" s="2">
        <f t="shared" si="60"/>
        <v>6.4461804296702378E-25</v>
      </c>
      <c r="J281" s="2">
        <f t="shared" si="61"/>
        <v>5.1595199408054737E-2</v>
      </c>
      <c r="K281" s="2">
        <f t="shared" si="57"/>
        <v>0</v>
      </c>
      <c r="L281" s="4">
        <f t="shared" si="62"/>
        <v>1</v>
      </c>
      <c r="M281" s="2">
        <f t="shared" si="70"/>
        <v>0</v>
      </c>
      <c r="N281" s="4">
        <f t="shared" si="63"/>
        <v>1</v>
      </c>
      <c r="O281" s="2">
        <f t="shared" si="64"/>
        <v>1.027265528576202E-20</v>
      </c>
      <c r="P281" s="2">
        <f t="shared" si="65"/>
        <v>6.4461804296702378E-25</v>
      </c>
    </row>
    <row r="282" spans="2:16" x14ac:dyDescent="0.2">
      <c r="B282" s="1">
        <v>277</v>
      </c>
      <c r="C282" s="3">
        <f t="shared" si="58"/>
        <v>5.6240175061873385</v>
      </c>
      <c r="D282" s="3">
        <f t="shared" si="66"/>
        <v>1284.5840973424201</v>
      </c>
      <c r="E282" s="3">
        <f t="shared" si="67"/>
        <v>1387.9459764646629</v>
      </c>
      <c r="F282" s="3">
        <f t="shared" si="68"/>
        <v>-46.638120877757274</v>
      </c>
      <c r="G282" s="2">
        <f t="shared" si="59"/>
        <v>5.5631587926747378E-21</v>
      </c>
      <c r="H282" s="2">
        <f t="shared" si="69"/>
        <v>0.99999999999980971</v>
      </c>
      <c r="I282" s="2">
        <f t="shared" si="60"/>
        <v>2.9732647893914084E-25</v>
      </c>
      <c r="J282" s="2">
        <f t="shared" si="61"/>
        <v>5.9439279612206325E-2</v>
      </c>
      <c r="K282" s="2">
        <f t="shared" si="57"/>
        <v>0</v>
      </c>
      <c r="L282" s="4">
        <f t="shared" si="62"/>
        <v>1</v>
      </c>
      <c r="M282" s="2">
        <f t="shared" si="70"/>
        <v>0</v>
      </c>
      <c r="N282" s="4">
        <f t="shared" si="63"/>
        <v>1</v>
      </c>
      <c r="O282" s="2">
        <f t="shared" si="64"/>
        <v>5.5628614661957987E-21</v>
      </c>
      <c r="P282" s="2">
        <f t="shared" si="65"/>
        <v>2.9732647893914084E-25</v>
      </c>
    </row>
    <row r="283" spans="2:16" x14ac:dyDescent="0.2">
      <c r="B283" s="1">
        <v>278</v>
      </c>
      <c r="C283" s="3">
        <f t="shared" si="58"/>
        <v>5.6276211136906369</v>
      </c>
      <c r="D283" s="3">
        <f t="shared" si="66"/>
        <v>1290.2117184561107</v>
      </c>
      <c r="E283" s="3">
        <f t="shared" si="67"/>
        <v>1392.956611758759</v>
      </c>
      <c r="F283" s="3">
        <f t="shared" si="68"/>
        <v>-47.255106697351721</v>
      </c>
      <c r="G283" s="2">
        <f t="shared" si="59"/>
        <v>3.0017043845365314E-21</v>
      </c>
      <c r="H283" s="2">
        <f t="shared" si="69"/>
        <v>0.99999999999980971</v>
      </c>
      <c r="I283" s="2">
        <f t="shared" si="60"/>
        <v>1.3645813220884718E-25</v>
      </c>
      <c r="J283" s="2">
        <f t="shared" si="61"/>
        <v>6.8182244649618653E-2</v>
      </c>
      <c r="K283" s="2">
        <f t="shared" si="57"/>
        <v>0</v>
      </c>
      <c r="L283" s="4">
        <f t="shared" si="62"/>
        <v>1</v>
      </c>
      <c r="M283" s="2">
        <f t="shared" si="70"/>
        <v>0</v>
      </c>
      <c r="N283" s="4">
        <f t="shared" si="63"/>
        <v>1</v>
      </c>
      <c r="O283" s="2">
        <f t="shared" si="64"/>
        <v>3.0015679264043225E-21</v>
      </c>
      <c r="P283" s="2">
        <f t="shared" si="65"/>
        <v>1.3645813220884718E-25</v>
      </c>
    </row>
    <row r="284" spans="2:16" x14ac:dyDescent="0.2">
      <c r="B284" s="1">
        <v>279</v>
      </c>
      <c r="C284" s="3">
        <f t="shared" si="58"/>
        <v>5.6312117818213654</v>
      </c>
      <c r="D284" s="3">
        <f t="shared" si="66"/>
        <v>1295.842930237932</v>
      </c>
      <c r="E284" s="3">
        <f t="shared" si="67"/>
        <v>1397.9672470528553</v>
      </c>
      <c r="F284" s="3">
        <f t="shared" si="68"/>
        <v>-47.875683185076696</v>
      </c>
      <c r="G284" s="2">
        <f t="shared" si="59"/>
        <v>1.6138195615789983E-21</v>
      </c>
      <c r="H284" s="2">
        <f t="shared" si="69"/>
        <v>0.99999999999980971</v>
      </c>
      <c r="I284" s="2">
        <f t="shared" si="60"/>
        <v>6.2316743488162304E-26</v>
      </c>
      <c r="J284" s="2">
        <f t="shared" si="61"/>
        <v>7.7878743508315543E-2</v>
      </c>
      <c r="K284" s="2">
        <f t="shared" si="57"/>
        <v>0</v>
      </c>
      <c r="L284" s="4">
        <f t="shared" si="62"/>
        <v>1</v>
      </c>
      <c r="M284" s="2">
        <f t="shared" si="70"/>
        <v>0</v>
      </c>
      <c r="N284" s="4">
        <f t="shared" si="63"/>
        <v>1</v>
      </c>
      <c r="O284" s="2">
        <f t="shared" si="64"/>
        <v>1.6137572448355102E-21</v>
      </c>
      <c r="P284" s="2">
        <f t="shared" si="65"/>
        <v>6.2316743488162304E-26</v>
      </c>
    </row>
    <row r="285" spans="2:16" x14ac:dyDescent="0.2">
      <c r="B285" s="1">
        <v>280</v>
      </c>
      <c r="C285" s="3">
        <f t="shared" si="58"/>
        <v>5.6347896031692493</v>
      </c>
      <c r="D285" s="3">
        <f t="shared" si="66"/>
        <v>1301.4777198411014</v>
      </c>
      <c r="E285" s="3">
        <f t="shared" si="67"/>
        <v>1402.9778823469514</v>
      </c>
      <c r="F285" s="3">
        <f t="shared" si="68"/>
        <v>-48.499837494149915</v>
      </c>
      <c r="G285" s="2">
        <f t="shared" si="59"/>
        <v>8.6454619370283987E-22</v>
      </c>
      <c r="H285" s="2">
        <f t="shared" si="69"/>
        <v>0.99999999999980971</v>
      </c>
      <c r="I285" s="2">
        <f t="shared" si="60"/>
        <v>2.8317461379179529E-26</v>
      </c>
      <c r="J285" s="2">
        <f t="shared" si="61"/>
        <v>8.8579522605949063E-2</v>
      </c>
      <c r="K285" s="2">
        <f t="shared" si="57"/>
        <v>0</v>
      </c>
      <c r="L285" s="4">
        <f t="shared" si="62"/>
        <v>1</v>
      </c>
      <c r="M285" s="2">
        <f t="shared" si="70"/>
        <v>0</v>
      </c>
      <c r="N285" s="4">
        <f t="shared" si="63"/>
        <v>1</v>
      </c>
      <c r="O285" s="2">
        <f t="shared" si="64"/>
        <v>8.645178762414607E-22</v>
      </c>
      <c r="P285" s="2">
        <f t="shared" si="65"/>
        <v>2.8317461379179529E-26</v>
      </c>
    </row>
    <row r="286" spans="2:16" x14ac:dyDescent="0.2">
      <c r="B286" s="1">
        <v>281</v>
      </c>
      <c r="C286" s="3">
        <f t="shared" si="58"/>
        <v>5.6383546693337454</v>
      </c>
      <c r="D286" s="3">
        <f t="shared" si="66"/>
        <v>1307.1160745104351</v>
      </c>
      <c r="E286" s="3">
        <f t="shared" si="67"/>
        <v>1407.9885176410478</v>
      </c>
      <c r="F286" s="3">
        <f t="shared" si="68"/>
        <v>-49.127556869387263</v>
      </c>
      <c r="G286" s="2">
        <f t="shared" si="59"/>
        <v>4.6150152688770259E-22</v>
      </c>
      <c r="H286" s="2">
        <f t="shared" si="69"/>
        <v>0.99999999999980971</v>
      </c>
      <c r="I286" s="2">
        <f t="shared" si="60"/>
        <v>1.2804211132306624E-26</v>
      </c>
      <c r="J286" s="2">
        <f t="shared" si="61"/>
        <v>0.1003302510507327</v>
      </c>
      <c r="K286" s="2">
        <f t="shared" si="57"/>
        <v>0</v>
      </c>
      <c r="L286" s="4">
        <f t="shared" si="62"/>
        <v>1</v>
      </c>
      <c r="M286" s="2">
        <f t="shared" si="70"/>
        <v>0</v>
      </c>
      <c r="N286" s="4">
        <f t="shared" si="63"/>
        <v>1</v>
      </c>
      <c r="O286" s="2">
        <f t="shared" si="64"/>
        <v>4.6148872267657028E-22</v>
      </c>
      <c r="P286" s="2">
        <f t="shared" si="65"/>
        <v>1.2804211132306624E-26</v>
      </c>
    </row>
    <row r="287" spans="2:16" x14ac:dyDescent="0.2">
      <c r="B287" s="1">
        <v>282</v>
      </c>
      <c r="C287" s="3">
        <f t="shared" si="58"/>
        <v>5.6419070709381138</v>
      </c>
      <c r="D287" s="3">
        <f t="shared" si="66"/>
        <v>1312.7579815813731</v>
      </c>
      <c r="E287" s="3">
        <f t="shared" si="67"/>
        <v>1412.9991529351441</v>
      </c>
      <c r="F287" s="3">
        <f t="shared" si="68"/>
        <v>-49.758828646228949</v>
      </c>
      <c r="G287" s="2">
        <f t="shared" si="59"/>
        <v>2.4547953557860739E-22</v>
      </c>
      <c r="H287" s="2">
        <f t="shared" si="69"/>
        <v>0.99999999999980971</v>
      </c>
      <c r="I287" s="2">
        <f t="shared" si="60"/>
        <v>5.7610937447612828E-27</v>
      </c>
      <c r="J287" s="2">
        <f t="shared" si="61"/>
        <v>0.11317033274039673</v>
      </c>
      <c r="K287" s="2">
        <f t="shared" si="57"/>
        <v>0</v>
      </c>
      <c r="L287" s="4">
        <f t="shared" si="62"/>
        <v>1</v>
      </c>
      <c r="M287" s="2">
        <f t="shared" si="70"/>
        <v>0</v>
      </c>
      <c r="N287" s="4">
        <f t="shared" si="63"/>
        <v>1</v>
      </c>
      <c r="O287" s="2">
        <f t="shared" si="64"/>
        <v>2.4547377448486263E-22</v>
      </c>
      <c r="P287" s="2">
        <f t="shared" si="65"/>
        <v>5.7610937447612828E-27</v>
      </c>
    </row>
    <row r="288" spans="2:16" x14ac:dyDescent="0.2">
      <c r="B288" s="1">
        <v>283</v>
      </c>
      <c r="C288" s="3">
        <f t="shared" si="58"/>
        <v>5.6454468976432377</v>
      </c>
      <c r="D288" s="3">
        <f t="shared" si="66"/>
        <v>1318.4034284790164</v>
      </c>
      <c r="E288" s="3">
        <f t="shared" si="67"/>
        <v>1418.0097882292403</v>
      </c>
      <c r="F288" s="3">
        <f t="shared" si="68"/>
        <v>-50.393640249776126</v>
      </c>
      <c r="G288" s="2">
        <f t="shared" si="59"/>
        <v>1.3011282804517278E-22</v>
      </c>
      <c r="H288" s="2">
        <f t="shared" si="69"/>
        <v>0.99999999999980971</v>
      </c>
      <c r="I288" s="2">
        <f t="shared" si="60"/>
        <v>2.579379739392175E-27</v>
      </c>
      <c r="J288" s="2">
        <f t="shared" si="61"/>
        <v>0.12713173403243958</v>
      </c>
      <c r="K288" s="2">
        <f t="shared" si="57"/>
        <v>0</v>
      </c>
      <c r="L288" s="4">
        <f t="shared" si="62"/>
        <v>1</v>
      </c>
      <c r="M288" s="2">
        <f t="shared" si="70"/>
        <v>0</v>
      </c>
      <c r="N288" s="4">
        <f t="shared" si="63"/>
        <v>1</v>
      </c>
      <c r="O288" s="2">
        <f t="shared" si="64"/>
        <v>1.3011024866543338E-22</v>
      </c>
      <c r="P288" s="2">
        <f t="shared" si="65"/>
        <v>2.579379739392175E-27</v>
      </c>
    </row>
    <row r="289" spans="2:16" x14ac:dyDescent="0.2">
      <c r="B289" s="1">
        <v>284</v>
      </c>
      <c r="C289" s="3">
        <f t="shared" si="58"/>
        <v>5.6489742381612063</v>
      </c>
      <c r="D289" s="3">
        <f t="shared" si="66"/>
        <v>1324.0524027171775</v>
      </c>
      <c r="E289" s="3">
        <f t="shared" si="67"/>
        <v>1423.0204235233366</v>
      </c>
      <c r="F289" s="3">
        <f t="shared" si="68"/>
        <v>-51.031979193840925</v>
      </c>
      <c r="G289" s="2">
        <f t="shared" si="59"/>
        <v>6.8721564108376313E-23</v>
      </c>
      <c r="H289" s="2">
        <f t="shared" si="69"/>
        <v>0.99999999999980971</v>
      </c>
      <c r="I289" s="2">
        <f t="shared" si="60"/>
        <v>1.1491809899404687E-27</v>
      </c>
      <c r="J289" s="2">
        <f t="shared" si="61"/>
        <v>0.14223785786502716</v>
      </c>
      <c r="K289" s="2">
        <f t="shared" si="57"/>
        <v>0</v>
      </c>
      <c r="L289" s="4">
        <f t="shared" si="62"/>
        <v>1</v>
      </c>
      <c r="M289" s="2">
        <f t="shared" si="70"/>
        <v>0</v>
      </c>
      <c r="N289" s="4">
        <f t="shared" si="63"/>
        <v>1</v>
      </c>
      <c r="O289" s="2">
        <f t="shared" si="64"/>
        <v>6.8720414927386377E-23</v>
      </c>
      <c r="P289" s="2">
        <f t="shared" si="65"/>
        <v>1.1491809899404687E-27</v>
      </c>
    </row>
    <row r="290" spans="2:16" x14ac:dyDescent="0.2">
      <c r="B290" s="1">
        <v>285</v>
      </c>
      <c r="C290" s="3">
        <f t="shared" si="58"/>
        <v>5.6524891802686508</v>
      </c>
      <c r="D290" s="3">
        <f t="shared" si="66"/>
        <v>1329.7048918974463</v>
      </c>
      <c r="E290" s="3">
        <f t="shared" si="67"/>
        <v>1428.0310588174327</v>
      </c>
      <c r="F290" s="3">
        <f t="shared" si="68"/>
        <v>-51.673833080013537</v>
      </c>
      <c r="G290" s="2">
        <f t="shared" si="59"/>
        <v>3.6169244267558624E-23</v>
      </c>
      <c r="H290" s="2">
        <f t="shared" si="69"/>
        <v>0.99999999999980971</v>
      </c>
      <c r="I290" s="2">
        <f t="shared" si="60"/>
        <v>5.0948209832655938E-28</v>
      </c>
      <c r="J290" s="2">
        <f t="shared" si="61"/>
        <v>0.15850249645770814</v>
      </c>
      <c r="K290" s="2">
        <f t="shared" si="57"/>
        <v>0</v>
      </c>
      <c r="L290" s="4">
        <f t="shared" si="62"/>
        <v>1</v>
      </c>
      <c r="M290" s="2">
        <f t="shared" si="70"/>
        <v>0</v>
      </c>
      <c r="N290" s="4">
        <f t="shared" si="63"/>
        <v>1</v>
      </c>
      <c r="O290" s="2">
        <f t="shared" si="64"/>
        <v>3.6168734785460299E-23</v>
      </c>
      <c r="P290" s="2">
        <f t="shared" si="65"/>
        <v>5.0948209832655938E-28</v>
      </c>
    </row>
    <row r="291" spans="2:16" x14ac:dyDescent="0.2">
      <c r="B291" s="1">
        <v>286</v>
      </c>
      <c r="C291" s="3">
        <f t="shared" si="58"/>
        <v>5.6559918108198524</v>
      </c>
      <c r="D291" s="3">
        <f t="shared" si="66"/>
        <v>1335.3608837082661</v>
      </c>
      <c r="E291" s="3">
        <f t="shared" si="67"/>
        <v>1433.0416941115291</v>
      </c>
      <c r="F291" s="3">
        <f t="shared" si="68"/>
        <v>-52.319189596737033</v>
      </c>
      <c r="G291" s="2">
        <f t="shared" si="59"/>
        <v>1.8969883357113089E-23</v>
      </c>
      <c r="H291" s="2">
        <f t="shared" si="69"/>
        <v>0.99999999999980971</v>
      </c>
      <c r="I291" s="2">
        <f t="shared" si="60"/>
        <v>2.2477151396759101E-28</v>
      </c>
      <c r="J291" s="2">
        <f t="shared" si="61"/>
        <v>0.17592889494986574</v>
      </c>
      <c r="K291" s="2">
        <f t="shared" si="57"/>
        <v>0</v>
      </c>
      <c r="L291" s="4">
        <f t="shared" si="62"/>
        <v>1</v>
      </c>
      <c r="M291" s="2">
        <f t="shared" si="70"/>
        <v>0</v>
      </c>
      <c r="N291" s="4">
        <f t="shared" si="63"/>
        <v>1</v>
      </c>
      <c r="O291" s="2">
        <f t="shared" si="64"/>
        <v>1.8969658585599122E-23</v>
      </c>
      <c r="P291" s="2">
        <f t="shared" si="65"/>
        <v>2.2477151396759101E-28</v>
      </c>
    </row>
    <row r="292" spans="2:16" x14ac:dyDescent="0.2">
      <c r="B292" s="1">
        <v>287</v>
      </c>
      <c r="C292" s="3">
        <f t="shared" si="58"/>
        <v>5.6594822157596214</v>
      </c>
      <c r="D292" s="3">
        <f t="shared" si="66"/>
        <v>1341.0203659240258</v>
      </c>
      <c r="E292" s="3">
        <f t="shared" si="67"/>
        <v>1438.0523294056254</v>
      </c>
      <c r="F292" s="3">
        <f t="shared" si="68"/>
        <v>-52.968036518400368</v>
      </c>
      <c r="G292" s="2">
        <f t="shared" si="59"/>
        <v>9.9145731831604542E-24</v>
      </c>
      <c r="H292" s="2">
        <f t="shared" si="69"/>
        <v>0.99999999999980971</v>
      </c>
      <c r="I292" s="2">
        <f t="shared" si="60"/>
        <v>9.8680176863822016E-29</v>
      </c>
      <c r="J292" s="2">
        <f t="shared" si="61"/>
        <v>0.19450895745369962</v>
      </c>
      <c r="K292" s="2">
        <f t="shared" si="57"/>
        <v>0</v>
      </c>
      <c r="L292" s="4">
        <f t="shared" si="62"/>
        <v>1</v>
      </c>
      <c r="M292" s="2">
        <f t="shared" si="70"/>
        <v>0</v>
      </c>
      <c r="N292" s="4">
        <f t="shared" si="63"/>
        <v>1</v>
      </c>
      <c r="O292" s="2">
        <f t="shared" si="64"/>
        <v>9.9144745029835901E-24</v>
      </c>
      <c r="P292" s="2">
        <f t="shared" si="65"/>
        <v>9.8680176863822016E-29</v>
      </c>
    </row>
    <row r="293" spans="2:16" x14ac:dyDescent="0.2">
      <c r="B293" s="1">
        <v>288</v>
      </c>
      <c r="C293" s="3">
        <f t="shared" si="58"/>
        <v>5.6629604801359461</v>
      </c>
      <c r="D293" s="3">
        <f t="shared" si="66"/>
        <v>1346.6833264041618</v>
      </c>
      <c r="E293" s="3">
        <f t="shared" si="67"/>
        <v>1443.0629646997215</v>
      </c>
      <c r="F293" s="3">
        <f t="shared" si="68"/>
        <v>-53.620361704440256</v>
      </c>
      <c r="G293" s="2">
        <f t="shared" si="59"/>
        <v>5.1638401995617118E-24</v>
      </c>
      <c r="H293" s="2">
        <f t="shared" si="69"/>
        <v>0.99999999999980971</v>
      </c>
      <c r="I293" s="2">
        <f t="shared" si="60"/>
        <v>4.3112111583275318E-29</v>
      </c>
      <c r="J293" s="2">
        <f t="shared" si="61"/>
        <v>0.21422262496148853</v>
      </c>
      <c r="K293" s="2">
        <f t="shared" si="57"/>
        <v>0</v>
      </c>
      <c r="L293" s="4">
        <f t="shared" si="62"/>
        <v>1</v>
      </c>
      <c r="M293" s="2">
        <f t="shared" si="70"/>
        <v>0</v>
      </c>
      <c r="N293" s="4">
        <f t="shared" si="63"/>
        <v>1</v>
      </c>
      <c r="O293" s="2">
        <f t="shared" si="64"/>
        <v>5.1637970874501285E-24</v>
      </c>
      <c r="P293" s="2">
        <f t="shared" si="65"/>
        <v>4.3112111583275318E-29</v>
      </c>
    </row>
    <row r="294" spans="2:16" x14ac:dyDescent="0.2">
      <c r="B294" s="1">
        <v>289</v>
      </c>
      <c r="C294" s="3">
        <f t="shared" si="58"/>
        <v>5.6664266881124323</v>
      </c>
      <c r="D294" s="3">
        <f t="shared" si="66"/>
        <v>1352.3497530922741</v>
      </c>
      <c r="E294" s="3">
        <f t="shared" si="67"/>
        <v>1448.0735999938179</v>
      </c>
      <c r="F294" s="3">
        <f t="shared" si="68"/>
        <v>-54.276153098456234</v>
      </c>
      <c r="G294" s="2">
        <f t="shared" si="59"/>
        <v>2.6801938752055726E-24</v>
      </c>
      <c r="H294" s="2">
        <f t="shared" si="69"/>
        <v>0.99999999999980971</v>
      </c>
      <c r="I294" s="2">
        <f t="shared" si="60"/>
        <v>1.8743633287578172E-29</v>
      </c>
      <c r="J294" s="2">
        <f t="shared" si="61"/>
        <v>0.23503745135626594</v>
      </c>
      <c r="K294" s="2">
        <f t="shared" si="57"/>
        <v>0</v>
      </c>
      <c r="L294" s="4">
        <f t="shared" si="62"/>
        <v>1</v>
      </c>
      <c r="M294" s="2">
        <f t="shared" si="70"/>
        <v>0</v>
      </c>
      <c r="N294" s="4">
        <f t="shared" si="63"/>
        <v>1</v>
      </c>
      <c r="O294" s="2">
        <f t="shared" si="64"/>
        <v>2.6801751315722852E-24</v>
      </c>
      <c r="P294" s="2">
        <f t="shared" si="65"/>
        <v>1.8743633287578172E-29</v>
      </c>
    </row>
    <row r="295" spans="2:16" x14ac:dyDescent="0.2">
      <c r="B295" s="1">
        <v>290</v>
      </c>
      <c r="C295" s="3">
        <f t="shared" si="58"/>
        <v>5.6698809229805196</v>
      </c>
      <c r="D295" s="3">
        <f t="shared" si="66"/>
        <v>1358.0196340152547</v>
      </c>
      <c r="E295" s="3">
        <f t="shared" si="67"/>
        <v>1453.084235287914</v>
      </c>
      <c r="F295" s="3">
        <f t="shared" si="68"/>
        <v>-54.935398727340726</v>
      </c>
      <c r="G295" s="2">
        <f t="shared" si="59"/>
        <v>1.3863071768301533E-24</v>
      </c>
      <c r="H295" s="2">
        <f t="shared" si="69"/>
        <v>0.99999999999980971</v>
      </c>
      <c r="I295" s="2">
        <f t="shared" si="60"/>
        <v>8.1095679112385157E-30</v>
      </c>
      <c r="J295" s="2">
        <f t="shared" si="61"/>
        <v>0.25690839948437483</v>
      </c>
      <c r="K295" s="2">
        <f t="shared" si="57"/>
        <v>0</v>
      </c>
      <c r="L295" s="4">
        <f t="shared" si="62"/>
        <v>1</v>
      </c>
      <c r="M295" s="2">
        <f t="shared" si="70"/>
        <v>0</v>
      </c>
      <c r="N295" s="4">
        <f t="shared" si="63"/>
        <v>1</v>
      </c>
      <c r="O295" s="2">
        <f t="shared" si="64"/>
        <v>1.386299067262242E-24</v>
      </c>
      <c r="P295" s="2">
        <f t="shared" si="65"/>
        <v>8.1095679112385157E-30</v>
      </c>
    </row>
    <row r="296" spans="2:16" x14ac:dyDescent="0.2">
      <c r="B296" s="1">
        <v>291</v>
      </c>
      <c r="C296" s="3">
        <f t="shared" si="58"/>
        <v>5.6733232671714928</v>
      </c>
      <c r="D296" s="3">
        <f t="shared" si="66"/>
        <v>1363.6929572824263</v>
      </c>
      <c r="E296" s="3">
        <f t="shared" si="67"/>
        <v>1458.0948705820103</v>
      </c>
      <c r="F296" s="3">
        <f t="shared" si="68"/>
        <v>-55.598086700415934</v>
      </c>
      <c r="G296" s="2">
        <f t="shared" si="59"/>
        <v>7.1459132826298619E-25</v>
      </c>
      <c r="H296" s="2">
        <f t="shared" si="69"/>
        <v>0.99999999999980971</v>
      </c>
      <c r="I296" s="2">
        <f t="shared" si="60"/>
        <v>3.4916878210912241E-30</v>
      </c>
      <c r="J296" s="2">
        <f t="shared" si="61"/>
        <v>0.2797778739629575</v>
      </c>
      <c r="K296" s="2">
        <f t="shared" si="57"/>
        <v>0</v>
      </c>
      <c r="L296" s="4">
        <f t="shared" si="62"/>
        <v>1</v>
      </c>
      <c r="M296" s="2">
        <f t="shared" si="70"/>
        <v>0</v>
      </c>
      <c r="N296" s="4">
        <f t="shared" si="63"/>
        <v>1</v>
      </c>
      <c r="O296" s="2">
        <f t="shared" si="64"/>
        <v>7.1458783657516509E-25</v>
      </c>
      <c r="P296" s="2">
        <f t="shared" si="65"/>
        <v>3.4916878210912241E-30</v>
      </c>
    </row>
    <row r="297" spans="2:16" x14ac:dyDescent="0.2">
      <c r="B297" s="1">
        <v>292</v>
      </c>
      <c r="C297" s="3">
        <f t="shared" si="58"/>
        <v>5.6767538022682817</v>
      </c>
      <c r="D297" s="3">
        <f t="shared" si="66"/>
        <v>1369.3697110846945</v>
      </c>
      <c r="E297" s="3">
        <f t="shared" si="67"/>
        <v>1463.1055058761067</v>
      </c>
      <c r="F297" s="3">
        <f t="shared" si="68"/>
        <v>-56.264205208587782</v>
      </c>
      <c r="G297" s="2">
        <f t="shared" si="59"/>
        <v>3.6708458643653064E-25</v>
      </c>
      <c r="H297" s="2">
        <f t="shared" si="69"/>
        <v>0.99999999999980971</v>
      </c>
      <c r="I297" s="2">
        <f t="shared" si="60"/>
        <v>1.4961361795851812E-30</v>
      </c>
      <c r="J297" s="2">
        <f t="shared" si="61"/>
        <v>0.3035760012701707</v>
      </c>
      <c r="K297" s="2">
        <f t="shared" si="57"/>
        <v>0</v>
      </c>
      <c r="L297" s="4">
        <f t="shared" si="62"/>
        <v>1</v>
      </c>
      <c r="M297" s="2">
        <f t="shared" si="70"/>
        <v>0</v>
      </c>
      <c r="N297" s="4">
        <f t="shared" si="63"/>
        <v>1</v>
      </c>
      <c r="O297" s="2">
        <f t="shared" si="64"/>
        <v>3.6708309030035106E-25</v>
      </c>
      <c r="P297" s="2">
        <f t="shared" si="65"/>
        <v>1.4961361795851812E-30</v>
      </c>
    </row>
    <row r="298" spans="2:16" x14ac:dyDescent="0.2">
      <c r="B298" s="1">
        <v>293</v>
      </c>
      <c r="C298" s="3">
        <f t="shared" si="58"/>
        <v>5.6801726090170677</v>
      </c>
      <c r="D298" s="3">
        <f t="shared" si="66"/>
        <v>1375.0498836937115</v>
      </c>
      <c r="E298" s="3">
        <f t="shared" si="67"/>
        <v>1468.1161411702028</v>
      </c>
      <c r="F298" s="3">
        <f t="shared" si="68"/>
        <v>-56.933742523508727</v>
      </c>
      <c r="G298" s="2">
        <f t="shared" si="59"/>
        <v>1.8792726268079274E-25</v>
      </c>
      <c r="H298" s="2">
        <f t="shared" si="69"/>
        <v>0.99999999999980971</v>
      </c>
      <c r="I298" s="2">
        <f t="shared" si="60"/>
        <v>6.3798298442860355E-31</v>
      </c>
      <c r="J298" s="2">
        <f t="shared" si="61"/>
        <v>0.32822116089987402</v>
      </c>
      <c r="K298" s="2">
        <f t="shared" si="57"/>
        <v>0</v>
      </c>
      <c r="L298" s="4">
        <f t="shared" si="62"/>
        <v>1</v>
      </c>
      <c r="M298" s="2">
        <f t="shared" si="70"/>
        <v>0</v>
      </c>
      <c r="N298" s="4">
        <f t="shared" si="63"/>
        <v>1</v>
      </c>
      <c r="O298" s="2">
        <f t="shared" si="64"/>
        <v>1.879266246978083E-25</v>
      </c>
      <c r="P298" s="2">
        <f t="shared" si="65"/>
        <v>6.3798298442860355E-31</v>
      </c>
    </row>
    <row r="299" spans="2:16" x14ac:dyDescent="0.2">
      <c r="B299" s="1">
        <v>294</v>
      </c>
      <c r="C299" s="3">
        <f t="shared" si="58"/>
        <v>5.6835797673386814</v>
      </c>
      <c r="D299" s="3">
        <f t="shared" si="66"/>
        <v>1380.7334634610502</v>
      </c>
      <c r="E299" s="3">
        <f t="shared" si="67"/>
        <v>1473.1267764642992</v>
      </c>
      <c r="F299" s="3">
        <f t="shared" si="68"/>
        <v>-57.606686996751023</v>
      </c>
      <c r="G299" s="2">
        <f t="shared" si="59"/>
        <v>9.5881256469804641E-26</v>
      </c>
      <c r="H299" s="2">
        <f t="shared" si="69"/>
        <v>0.99999999999980971</v>
      </c>
      <c r="I299" s="2">
        <f t="shared" si="60"/>
        <v>2.7074067826593033E-31</v>
      </c>
      <c r="J299" s="2">
        <f t="shared" si="61"/>
        <v>0.35362076419171062</v>
      </c>
      <c r="K299" s="2">
        <f t="shared" si="57"/>
        <v>0</v>
      </c>
      <c r="L299" s="4">
        <f t="shared" si="62"/>
        <v>1</v>
      </c>
      <c r="M299" s="2">
        <f t="shared" si="70"/>
        <v>0</v>
      </c>
      <c r="N299" s="4">
        <f t="shared" si="63"/>
        <v>1</v>
      </c>
      <c r="O299" s="2">
        <f t="shared" si="64"/>
        <v>9.5880985729126381E-26</v>
      </c>
      <c r="P299" s="2">
        <f t="shared" si="65"/>
        <v>2.7074067826593033E-31</v>
      </c>
    </row>
    <row r="300" spans="2:16" x14ac:dyDescent="0.2">
      <c r="B300" s="1">
        <v>295</v>
      </c>
      <c r="C300" s="3">
        <f t="shared" si="58"/>
        <v>5.6869753563398202</v>
      </c>
      <c r="D300" s="3">
        <f t="shared" si="66"/>
        <v>1386.42043881739</v>
      </c>
      <c r="E300" s="3">
        <f t="shared" si="67"/>
        <v>1478.1374117583953</v>
      </c>
      <c r="F300" s="3">
        <f t="shared" si="68"/>
        <v>-58.283027058994776</v>
      </c>
      <c r="G300" s="2">
        <f t="shared" si="59"/>
        <v>4.8753181255823663E-26</v>
      </c>
      <c r="H300" s="2">
        <f t="shared" si="69"/>
        <v>0.99999999999980971</v>
      </c>
      <c r="I300" s="2">
        <f t="shared" si="60"/>
        <v>1.1434272314401687E-31</v>
      </c>
      <c r="J300" s="2">
        <f t="shared" si="61"/>
        <v>0.37967227013462163</v>
      </c>
      <c r="K300" s="2">
        <f t="shared" si="57"/>
        <v>0</v>
      </c>
      <c r="L300" s="4">
        <f t="shared" si="62"/>
        <v>1</v>
      </c>
      <c r="M300" s="2">
        <f t="shared" si="70"/>
        <v>0</v>
      </c>
      <c r="N300" s="4">
        <f t="shared" si="63"/>
        <v>1</v>
      </c>
      <c r="O300" s="2">
        <f t="shared" si="64"/>
        <v>4.8753066913100521E-26</v>
      </c>
      <c r="P300" s="2">
        <f t="shared" si="65"/>
        <v>1.1434272314401687E-31</v>
      </c>
    </row>
    <row r="301" spans="2:16" x14ac:dyDescent="0.2">
      <c r="B301" s="1">
        <v>296</v>
      </c>
      <c r="C301" s="3">
        <f t="shared" si="58"/>
        <v>5.6903594543240601</v>
      </c>
      <c r="D301" s="3">
        <f t="shared" si="66"/>
        <v>1392.1107982717142</v>
      </c>
      <c r="E301" s="3">
        <f t="shared" si="67"/>
        <v>1483.1480470524916</v>
      </c>
      <c r="F301" s="3">
        <f t="shared" si="68"/>
        <v>-58.962751219222582</v>
      </c>
      <c r="G301" s="2">
        <f t="shared" si="59"/>
        <v>2.470600401477546E-26</v>
      </c>
      <c r="H301" s="2">
        <f t="shared" si="69"/>
        <v>0.99999999999980971</v>
      </c>
      <c r="I301" s="2">
        <f t="shared" si="60"/>
        <v>4.8059391782508679E-32</v>
      </c>
      <c r="J301" s="2">
        <f t="shared" si="61"/>
        <v>0.40626442026457127</v>
      </c>
      <c r="K301" s="2">
        <f t="shared" si="57"/>
        <v>0</v>
      </c>
      <c r="L301" s="4">
        <f t="shared" si="62"/>
        <v>1</v>
      </c>
      <c r="M301" s="2">
        <f t="shared" si="70"/>
        <v>0</v>
      </c>
      <c r="N301" s="4">
        <f t="shared" si="63"/>
        <v>1</v>
      </c>
      <c r="O301" s="2">
        <f t="shared" si="64"/>
        <v>2.4705955955383677E-26</v>
      </c>
      <c r="P301" s="2">
        <f t="shared" si="65"/>
        <v>4.8059391782508679E-32</v>
      </c>
    </row>
    <row r="302" spans="2:16" x14ac:dyDescent="0.2">
      <c r="B302" s="1">
        <v>297</v>
      </c>
      <c r="C302" s="3">
        <f t="shared" si="58"/>
        <v>5.6937321388026998</v>
      </c>
      <c r="D302" s="3">
        <f t="shared" si="66"/>
        <v>1397.8045304105169</v>
      </c>
      <c r="E302" s="3">
        <f t="shared" si="67"/>
        <v>1488.158682346588</v>
      </c>
      <c r="F302" s="3">
        <f t="shared" si="68"/>
        <v>-59.645848063928952</v>
      </c>
      <c r="G302" s="2">
        <f t="shared" si="59"/>
        <v>1.2477779805443078E-26</v>
      </c>
      <c r="H302" s="2">
        <f t="shared" si="69"/>
        <v>0.99999999999980971</v>
      </c>
      <c r="I302" s="2">
        <f t="shared" si="60"/>
        <v>2.0103274993991515E-32</v>
      </c>
      <c r="J302" s="2">
        <f t="shared" si="61"/>
        <v>0.43327866801563203</v>
      </c>
      <c r="K302" s="2">
        <f t="shared" si="57"/>
        <v>0</v>
      </c>
      <c r="L302" s="4">
        <f t="shared" si="62"/>
        <v>1</v>
      </c>
      <c r="M302" s="2">
        <f t="shared" si="70"/>
        <v>0</v>
      </c>
      <c r="N302" s="4">
        <f t="shared" si="63"/>
        <v>1</v>
      </c>
      <c r="O302" s="2">
        <f t="shared" si="64"/>
        <v>1.2477759702168083E-26</v>
      </c>
      <c r="P302" s="2">
        <f t="shared" si="65"/>
        <v>2.0103274993991515E-32</v>
      </c>
    </row>
    <row r="303" spans="2:16" x14ac:dyDescent="0.2">
      <c r="B303" s="1">
        <v>298</v>
      </c>
      <c r="C303" s="3">
        <f t="shared" si="58"/>
        <v>5.6970934865054046</v>
      </c>
      <c r="D303" s="3">
        <f t="shared" si="66"/>
        <v>1403.5016238970222</v>
      </c>
      <c r="E303" s="3">
        <f t="shared" si="67"/>
        <v>1493.1693176406841</v>
      </c>
      <c r="F303" s="3">
        <f t="shared" si="68"/>
        <v>-60.332306256338143</v>
      </c>
      <c r="G303" s="2">
        <f t="shared" si="59"/>
        <v>6.2807616470348418E-27</v>
      </c>
      <c r="H303" s="2">
        <f t="shared" si="69"/>
        <v>0.99999999999980971</v>
      </c>
      <c r="I303" s="2">
        <f t="shared" si="60"/>
        <v>8.3690894122241807E-33</v>
      </c>
      <c r="J303" s="2">
        <f t="shared" si="61"/>
        <v>0.4605907718061335</v>
      </c>
      <c r="K303" s="2">
        <f t="shared" si="57"/>
        <v>0</v>
      </c>
      <c r="L303" s="4">
        <f t="shared" si="62"/>
        <v>1</v>
      </c>
      <c r="M303" s="2">
        <f t="shared" si="70"/>
        <v>0</v>
      </c>
      <c r="N303" s="4">
        <f t="shared" si="63"/>
        <v>1</v>
      </c>
      <c r="O303" s="2">
        <f t="shared" si="64"/>
        <v>6.2807532779454294E-27</v>
      </c>
      <c r="P303" s="2">
        <f t="shared" si="65"/>
        <v>8.3690894122241807E-33</v>
      </c>
    </row>
    <row r="304" spans="2:16" x14ac:dyDescent="0.2">
      <c r="B304" s="1">
        <v>299</v>
      </c>
      <c r="C304" s="3">
        <f t="shared" si="58"/>
        <v>5.7004435733906869</v>
      </c>
      <c r="D304" s="3">
        <f t="shared" si="66"/>
        <v>1409.2020674704129</v>
      </c>
      <c r="E304" s="3">
        <f t="shared" si="67"/>
        <v>1498.1799529347804</v>
      </c>
      <c r="F304" s="3">
        <f t="shared" si="68"/>
        <v>-61.022114535632454</v>
      </c>
      <c r="G304" s="2">
        <f t="shared" si="59"/>
        <v>3.1508837694158484E-27</v>
      </c>
      <c r="H304" s="2">
        <f t="shared" si="69"/>
        <v>0.99999999999980971</v>
      </c>
      <c r="I304" s="2">
        <f t="shared" si="60"/>
        <v>3.4674999610748894E-33</v>
      </c>
      <c r="J304" s="2">
        <f t="shared" si="61"/>
        <v>0.48807251599284945</v>
      </c>
      <c r="K304" s="2">
        <f t="shared" si="57"/>
        <v>0</v>
      </c>
      <c r="L304" s="4">
        <f t="shared" si="62"/>
        <v>1</v>
      </c>
      <c r="M304" s="2">
        <f t="shared" si="70"/>
        <v>0</v>
      </c>
      <c r="N304" s="4">
        <f t="shared" si="63"/>
        <v>1</v>
      </c>
      <c r="O304" s="2">
        <f t="shared" si="64"/>
        <v>3.1508803019158875E-27</v>
      </c>
      <c r="P304" s="2">
        <f t="shared" si="65"/>
        <v>3.4674999610748894E-33</v>
      </c>
    </row>
    <row r="305" spans="2:16" x14ac:dyDescent="0.2">
      <c r="B305" s="1">
        <v>300</v>
      </c>
      <c r="C305" s="3">
        <f t="shared" si="58"/>
        <v>5.7037824746562009</v>
      </c>
      <c r="D305" s="3">
        <f t="shared" si="66"/>
        <v>1414.9058499450691</v>
      </c>
      <c r="E305" s="3">
        <f t="shared" si="67"/>
        <v>1503.1905882288765</v>
      </c>
      <c r="F305" s="3">
        <f t="shared" si="68"/>
        <v>-61.715261716192572</v>
      </c>
      <c r="G305" s="2">
        <f t="shared" si="59"/>
        <v>1.5754418847076525E-27</v>
      </c>
      <c r="H305" s="2">
        <f t="shared" si="69"/>
        <v>0.99999999999980971</v>
      </c>
      <c r="I305" s="2">
        <f t="shared" si="60"/>
        <v>1.4298338074785424E-33</v>
      </c>
      <c r="J305" s="2">
        <f t="shared" si="61"/>
        <v>0.51559351981411983</v>
      </c>
      <c r="K305" s="2">
        <f>L305-L304</f>
        <v>0</v>
      </c>
      <c r="L305" s="4">
        <f t="shared" si="62"/>
        <v>1</v>
      </c>
      <c r="M305" s="2">
        <f t="shared" si="70"/>
        <v>0</v>
      </c>
      <c r="N305" s="4">
        <f t="shared" si="63"/>
        <v>1</v>
      </c>
      <c r="O305" s="2">
        <f t="shared" si="64"/>
        <v>1.575440454873845E-27</v>
      </c>
      <c r="P305" s="2">
        <f t="shared" si="65"/>
        <v>1.4298338074785424E-33</v>
      </c>
    </row>
    <row r="306" spans="2:16" x14ac:dyDescent="0.2">
      <c r="B306" s="1">
        <v>301</v>
      </c>
      <c r="C306" s="3">
        <f t="shared" si="58"/>
        <v>5.7071102647488754</v>
      </c>
      <c r="D306" s="3">
        <f t="shared" si="66"/>
        <v>1420.6129602098181</v>
      </c>
      <c r="E306" s="3">
        <f t="shared" si="67"/>
        <v>1508.2012235229729</v>
      </c>
      <c r="F306" s="3">
        <f t="shared" si="68"/>
        <v>-62.411736686845188</v>
      </c>
      <c r="G306" s="2">
        <f t="shared" si="59"/>
        <v>7.8510392925630815E-28</v>
      </c>
      <c r="H306" s="2">
        <f t="shared" si="69"/>
        <v>0.99999999999980971</v>
      </c>
      <c r="I306" s="2">
        <f t="shared" si="60"/>
        <v>5.867991001963916E-34</v>
      </c>
      <c r="J306" s="2">
        <f t="shared" si="61"/>
        <v>0.54302309172900465</v>
      </c>
      <c r="K306" s="2">
        <f t="shared" ref="K306:K369" si="71">L306-L305</f>
        <v>0</v>
      </c>
      <c r="L306" s="4">
        <f t="shared" si="62"/>
        <v>1</v>
      </c>
      <c r="M306" s="2">
        <f t="shared" si="70"/>
        <v>0</v>
      </c>
      <c r="N306" s="4">
        <f t="shared" si="63"/>
        <v>1</v>
      </c>
      <c r="O306" s="2">
        <f t="shared" si="64"/>
        <v>7.8510334245720796E-28</v>
      </c>
      <c r="P306" s="2">
        <f t="shared" si="65"/>
        <v>5.867991001963916E-34</v>
      </c>
    </row>
    <row r="307" spans="2:16" x14ac:dyDescent="0.2">
      <c r="B307" s="1">
        <v>302</v>
      </c>
      <c r="C307" s="3">
        <f t="shared" si="58"/>
        <v>5.7104270173748697</v>
      </c>
      <c r="D307" s="3">
        <f t="shared" si="66"/>
        <v>1426.3233872271931</v>
      </c>
      <c r="E307" s="3">
        <f t="shared" si="67"/>
        <v>1513.2118588170692</v>
      </c>
      <c r="F307" s="3">
        <f t="shared" si="68"/>
        <v>-63.11152841012381</v>
      </c>
      <c r="G307" s="2">
        <f t="shared" si="59"/>
        <v>3.8995228274319617E-28</v>
      </c>
      <c r="H307" s="2">
        <f t="shared" si="69"/>
        <v>0.99999999999980971</v>
      </c>
      <c r="I307" s="2">
        <f t="shared" si="60"/>
        <v>2.3968011552625977E-34</v>
      </c>
      <c r="J307" s="2">
        <f t="shared" si="61"/>
        <v>0.57023208525100855</v>
      </c>
      <c r="K307" s="2">
        <f t="shared" si="71"/>
        <v>0</v>
      </c>
      <c r="L307" s="4">
        <f t="shared" si="62"/>
        <v>1</v>
      </c>
      <c r="M307" s="2">
        <f t="shared" si="70"/>
        <v>0</v>
      </c>
      <c r="N307" s="4">
        <f t="shared" si="63"/>
        <v>1</v>
      </c>
      <c r="O307" s="2">
        <f t="shared" si="64"/>
        <v>3.8995204306308062E-28</v>
      </c>
      <c r="P307" s="2">
        <f t="shared" si="65"/>
        <v>2.3968011552625977E-34</v>
      </c>
    </row>
    <row r="308" spans="2:16" x14ac:dyDescent="0.2">
      <c r="B308" s="1">
        <v>303</v>
      </c>
      <c r="C308" s="3">
        <f t="shared" si="58"/>
        <v>5.7137328055093688</v>
      </c>
      <c r="D308" s="3">
        <f t="shared" si="66"/>
        <v>1432.0371200327024</v>
      </c>
      <c r="E308" s="3">
        <f t="shared" si="67"/>
        <v>1518.2224941111654</v>
      </c>
      <c r="F308" s="3">
        <f t="shared" si="68"/>
        <v>-63.814625921537072</v>
      </c>
      <c r="G308" s="2">
        <f t="shared" si="59"/>
        <v>1.9304568452630614E-28</v>
      </c>
      <c r="H308" s="2">
        <f t="shared" si="69"/>
        <v>0.99999999999980971</v>
      </c>
      <c r="I308" s="2">
        <f t="shared" si="60"/>
        <v>9.743548086041547E-35</v>
      </c>
      <c r="J308" s="2">
        <f t="shared" si="61"/>
        <v>0.59709471251884194</v>
      </c>
      <c r="K308" s="2">
        <f t="shared" si="71"/>
        <v>0</v>
      </c>
      <c r="L308" s="4">
        <f t="shared" si="62"/>
        <v>1</v>
      </c>
      <c r="M308" s="2">
        <f t="shared" si="70"/>
        <v>0</v>
      </c>
      <c r="N308" s="4">
        <f t="shared" si="63"/>
        <v>1</v>
      </c>
      <c r="O308" s="2">
        <f t="shared" si="64"/>
        <v>1.9304558709082528E-28</v>
      </c>
      <c r="P308" s="2">
        <f t="shared" si="65"/>
        <v>9.743548086041547E-35</v>
      </c>
    </row>
    <row r="309" spans="2:16" x14ac:dyDescent="0.2">
      <c r="B309" s="1">
        <v>304</v>
      </c>
      <c r="C309" s="3">
        <f t="shared" si="58"/>
        <v>5.7170277014062219</v>
      </c>
      <c r="D309" s="3">
        <f t="shared" si="66"/>
        <v>1437.7541477341088</v>
      </c>
      <c r="E309" s="3">
        <f t="shared" si="67"/>
        <v>1523.2331294052617</v>
      </c>
      <c r="F309" s="3">
        <f t="shared" si="68"/>
        <v>-64.521018328847049</v>
      </c>
      <c r="G309" s="2">
        <f t="shared" si="59"/>
        <v>9.525280486495263E-29</v>
      </c>
      <c r="H309" s="2">
        <f t="shared" si="69"/>
        <v>0.99999999999980971</v>
      </c>
      <c r="I309" s="2">
        <f t="shared" si="60"/>
        <v>3.9422908374443963E-35</v>
      </c>
      <c r="J309" s="2">
        <f t="shared" si="61"/>
        <v>0.62349027342910501</v>
      </c>
      <c r="K309" s="2">
        <f t="shared" si="71"/>
        <v>0</v>
      </c>
      <c r="L309" s="4">
        <f t="shared" si="62"/>
        <v>1</v>
      </c>
      <c r="M309" s="2">
        <f t="shared" si="70"/>
        <v>0</v>
      </c>
      <c r="N309" s="4">
        <f t="shared" si="63"/>
        <v>1</v>
      </c>
      <c r="O309" s="2">
        <f t="shared" si="64"/>
        <v>9.5252765442044251E-29</v>
      </c>
      <c r="P309" s="2">
        <f t="shared" si="65"/>
        <v>3.9422908374443963E-35</v>
      </c>
    </row>
    <row r="310" spans="2:16" x14ac:dyDescent="0.2">
      <c r="B310" s="1">
        <v>305</v>
      </c>
      <c r="C310" s="3">
        <f t="shared" si="58"/>
        <v>5.7203117766074119</v>
      </c>
      <c r="D310" s="3">
        <f t="shared" si="66"/>
        <v>1443.4744595107161</v>
      </c>
      <c r="E310" s="3">
        <f t="shared" si="67"/>
        <v>1528.2437646993578</v>
      </c>
      <c r="F310" s="3">
        <f t="shared" si="68"/>
        <v>-65.230694811358262</v>
      </c>
      <c r="G310" s="2">
        <f t="shared" si="59"/>
        <v>4.6845641736859264E-29</v>
      </c>
      <c r="H310" s="2">
        <f t="shared" si="69"/>
        <v>0.99999999999980971</v>
      </c>
      <c r="I310" s="2">
        <f t="shared" si="60"/>
        <v>1.5875609004019667E-35</v>
      </c>
      <c r="J310" s="2">
        <f t="shared" si="61"/>
        <v>0.64930476110153079</v>
      </c>
      <c r="K310" s="2">
        <f t="shared" si="71"/>
        <v>0</v>
      </c>
      <c r="L310" s="4">
        <f t="shared" si="62"/>
        <v>1</v>
      </c>
      <c r="M310" s="2">
        <f t="shared" si="70"/>
        <v>0</v>
      </c>
      <c r="N310" s="4">
        <f t="shared" si="63"/>
        <v>1</v>
      </c>
      <c r="O310" s="2">
        <f t="shared" si="64"/>
        <v>4.6845625861250261E-29</v>
      </c>
      <c r="P310" s="2">
        <f t="shared" si="65"/>
        <v>1.5875609004019667E-35</v>
      </c>
    </row>
    <row r="311" spans="2:16" x14ac:dyDescent="0.2">
      <c r="B311" s="1">
        <v>306</v>
      </c>
      <c r="C311" s="3">
        <f t="shared" si="58"/>
        <v>5.7235851019523807</v>
      </c>
      <c r="D311" s="3">
        <f t="shared" si="66"/>
        <v>1449.1980446126686</v>
      </c>
      <c r="E311" s="3">
        <f t="shared" si="67"/>
        <v>1533.2543999934542</v>
      </c>
      <c r="F311" s="3">
        <f t="shared" si="68"/>
        <v>-65.94364461921441</v>
      </c>
      <c r="G311" s="2">
        <f t="shared" si="59"/>
        <v>2.2963549871008909E-29</v>
      </c>
      <c r="H311" s="2">
        <f t="shared" si="69"/>
        <v>0.99999999999980971</v>
      </c>
      <c r="I311" s="2">
        <f t="shared" si="60"/>
        <v>6.3630612790040505E-36</v>
      </c>
      <c r="J311" s="2">
        <f t="shared" si="61"/>
        <v>0.67443230862581083</v>
      </c>
      <c r="K311" s="2">
        <f t="shared" si="71"/>
        <v>0</v>
      </c>
      <c r="L311" s="4">
        <f t="shared" si="62"/>
        <v>1</v>
      </c>
      <c r="M311" s="2">
        <f t="shared" si="70"/>
        <v>0</v>
      </c>
      <c r="N311" s="4">
        <f t="shared" si="63"/>
        <v>1</v>
      </c>
      <c r="O311" s="2">
        <f t="shared" si="64"/>
        <v>2.2963543507947631E-29</v>
      </c>
      <c r="P311" s="2">
        <f t="shared" si="65"/>
        <v>6.3630612790040505E-36</v>
      </c>
    </row>
    <row r="312" spans="2:16" x14ac:dyDescent="0.2">
      <c r="B312" s="1">
        <v>307</v>
      </c>
      <c r="C312" s="3">
        <f t="shared" si="58"/>
        <v>5.7268477475871968</v>
      </c>
      <c r="D312" s="3">
        <f t="shared" si="66"/>
        <v>1454.9248923602559</v>
      </c>
      <c r="E312" s="3">
        <f t="shared" si="67"/>
        <v>1538.2650352875505</v>
      </c>
      <c r="F312" s="3">
        <f t="shared" si="68"/>
        <v>-66.659857072705336</v>
      </c>
      <c r="G312" s="2">
        <f t="shared" si="59"/>
        <v>1.1219975507007791E-29</v>
      </c>
      <c r="H312" s="2">
        <f t="shared" si="69"/>
        <v>0.99999999999980971</v>
      </c>
      <c r="I312" s="2">
        <f t="shared" si="60"/>
        <v>2.5383969309993791E-36</v>
      </c>
      <c r="J312" s="2">
        <f t="shared" si="61"/>
        <v>0.69877644726962229</v>
      </c>
      <c r="K312" s="2">
        <f t="shared" si="71"/>
        <v>0</v>
      </c>
      <c r="L312" s="4">
        <f t="shared" si="62"/>
        <v>1</v>
      </c>
      <c r="M312" s="2">
        <f t="shared" si="70"/>
        <v>0</v>
      </c>
      <c r="N312" s="4">
        <f t="shared" si="63"/>
        <v>1</v>
      </c>
      <c r="O312" s="2">
        <f t="shared" si="64"/>
        <v>1.1219972968610861E-29</v>
      </c>
      <c r="P312" s="2">
        <f t="shared" si="65"/>
        <v>2.5383969309993791E-36</v>
      </c>
    </row>
    <row r="313" spans="2:16" x14ac:dyDescent="0.2">
      <c r="B313" s="1">
        <v>308</v>
      </c>
      <c r="C313" s="3">
        <f t="shared" si="58"/>
        <v>5.730099782973574</v>
      </c>
      <c r="D313" s="3">
        <f t="shared" si="66"/>
        <v>1460.6549921432295</v>
      </c>
      <c r="E313" s="3">
        <f t="shared" si="67"/>
        <v>1543.2756705816466</v>
      </c>
      <c r="F313" s="3">
        <f t="shared" si="68"/>
        <v>-67.379321561582856</v>
      </c>
      <c r="G313" s="2">
        <f t="shared" si="59"/>
        <v>5.4642737858793174E-30</v>
      </c>
      <c r="H313" s="2">
        <f t="shared" si="69"/>
        <v>0.99999999999980971</v>
      </c>
      <c r="I313" s="2">
        <f t="shared" si="60"/>
        <v>1.0078928990733785E-36</v>
      </c>
      <c r="J313" s="2">
        <f t="shared" si="61"/>
        <v>0.72225115239044146</v>
      </c>
      <c r="K313" s="2">
        <f t="shared" si="71"/>
        <v>0</v>
      </c>
      <c r="L313" s="4">
        <f t="shared" si="62"/>
        <v>1</v>
      </c>
      <c r="M313" s="2">
        <f t="shared" si="70"/>
        <v>0</v>
      </c>
      <c r="N313" s="4">
        <f t="shared" si="63"/>
        <v>1</v>
      </c>
      <c r="O313" s="2">
        <f t="shared" si="64"/>
        <v>5.4642727779864181E-30</v>
      </c>
      <c r="P313" s="2">
        <f t="shared" si="65"/>
        <v>1.0078928990733785E-36</v>
      </c>
    </row>
    <row r="314" spans="2:16" x14ac:dyDescent="0.2">
      <c r="B314" s="1">
        <v>309</v>
      </c>
      <c r="C314" s="3">
        <f t="shared" si="58"/>
        <v>5.7333412768977459</v>
      </c>
      <c r="D314" s="3">
        <f t="shared" si="66"/>
        <v>1466.3883334201273</v>
      </c>
      <c r="E314" s="3">
        <f t="shared" si="67"/>
        <v>1548.286305875743</v>
      </c>
      <c r="F314" s="3">
        <f t="shared" si="68"/>
        <v>-68.102027544384327</v>
      </c>
      <c r="G314" s="2">
        <f t="shared" si="59"/>
        <v>2.652560090232726E-30</v>
      </c>
      <c r="H314" s="2">
        <f t="shared" si="69"/>
        <v>0.99999999999980971</v>
      </c>
      <c r="I314" s="2">
        <f t="shared" si="60"/>
        <v>3.9832203664120128E-37</v>
      </c>
      <c r="J314" s="2">
        <f t="shared" si="61"/>
        <v>0.74478165994051904</v>
      </c>
      <c r="K314" s="2">
        <f t="shared" si="71"/>
        <v>0</v>
      </c>
      <c r="L314" s="4">
        <f t="shared" si="62"/>
        <v>1</v>
      </c>
      <c r="M314" s="2">
        <f t="shared" si="70"/>
        <v>0</v>
      </c>
      <c r="N314" s="4">
        <f t="shared" si="63"/>
        <v>1</v>
      </c>
      <c r="O314" s="2">
        <f t="shared" si="64"/>
        <v>2.6525596919106892E-30</v>
      </c>
      <c r="P314" s="2">
        <f t="shared" si="65"/>
        <v>3.9832203664120128E-37</v>
      </c>
    </row>
    <row r="315" spans="2:16" x14ac:dyDescent="0.2">
      <c r="B315" s="1">
        <v>310</v>
      </c>
      <c r="C315" s="3">
        <f t="shared" si="58"/>
        <v>5.7365722974791922</v>
      </c>
      <c r="D315" s="3">
        <f t="shared" si="66"/>
        <v>1472.1249057176065</v>
      </c>
      <c r="E315" s="3">
        <f t="shared" si="67"/>
        <v>1553.2969411698391</v>
      </c>
      <c r="F315" s="3">
        <f t="shared" si="68"/>
        <v>-68.827964547767351</v>
      </c>
      <c r="G315" s="2">
        <f t="shared" si="59"/>
        <v>1.2834968178544325E-30</v>
      </c>
      <c r="H315" s="2">
        <f t="shared" si="69"/>
        <v>0.99999999999980971</v>
      </c>
      <c r="I315" s="2">
        <f t="shared" si="60"/>
        <v>1.5668341213608529E-37</v>
      </c>
      <c r="J315" s="2">
        <f t="shared" si="61"/>
        <v>0.76630504342038608</v>
      </c>
      <c r="K315" s="2">
        <f t="shared" si="71"/>
        <v>0</v>
      </c>
      <c r="L315" s="4">
        <f t="shared" si="62"/>
        <v>1</v>
      </c>
      <c r="M315" s="2">
        <f t="shared" si="70"/>
        <v>0</v>
      </c>
      <c r="N315" s="4">
        <f t="shared" si="63"/>
        <v>1</v>
      </c>
      <c r="O315" s="2">
        <f t="shared" si="64"/>
        <v>1.2834966611710204E-30</v>
      </c>
      <c r="P315" s="2">
        <f t="shared" si="65"/>
        <v>1.5668341213608529E-37</v>
      </c>
    </row>
    <row r="316" spans="2:16" x14ac:dyDescent="0.2">
      <c r="B316" s="1">
        <v>311</v>
      </c>
      <c r="C316" s="3">
        <f t="shared" si="58"/>
        <v>5.7397929121792339</v>
      </c>
      <c r="D316" s="3">
        <f t="shared" si="66"/>
        <v>1477.8646986297856</v>
      </c>
      <c r="E316" s="3">
        <f t="shared" si="67"/>
        <v>1558.3075764639354</v>
      </c>
      <c r="F316" s="3">
        <f t="shared" si="68"/>
        <v>-69.55712216585016</v>
      </c>
      <c r="G316" s="2">
        <f t="shared" si="59"/>
        <v>6.1904991214854516E-31</v>
      </c>
      <c r="H316" s="2">
        <f t="shared" si="69"/>
        <v>0.99999999999980971</v>
      </c>
      <c r="I316" s="2">
        <f t="shared" si="60"/>
        <v>6.1345690017351684E-38</v>
      </c>
      <c r="J316" s="2">
        <f t="shared" si="61"/>
        <v>0.78677054815319514</v>
      </c>
      <c r="K316" s="2">
        <f t="shared" si="71"/>
        <v>0</v>
      </c>
      <c r="L316" s="4">
        <f t="shared" si="62"/>
        <v>1</v>
      </c>
      <c r="M316" s="2">
        <f t="shared" si="70"/>
        <v>0</v>
      </c>
      <c r="N316" s="4">
        <f t="shared" si="63"/>
        <v>1</v>
      </c>
      <c r="O316" s="2">
        <f t="shared" si="64"/>
        <v>6.1904985080285517E-31</v>
      </c>
      <c r="P316" s="2">
        <f t="shared" si="65"/>
        <v>6.1345690017351684E-38</v>
      </c>
    </row>
    <row r="317" spans="2:16" x14ac:dyDescent="0.2">
      <c r="B317" s="1">
        <v>312</v>
      </c>
      <c r="C317" s="3">
        <f t="shared" si="58"/>
        <v>5.7430031878094825</v>
      </c>
      <c r="D317" s="3">
        <f t="shared" si="66"/>
        <v>1483.6077018175952</v>
      </c>
      <c r="E317" s="3">
        <f t="shared" si="67"/>
        <v>1563.3182117580318</v>
      </c>
      <c r="F317" s="3">
        <f t="shared" si="68"/>
        <v>-70.289490059563377</v>
      </c>
      <c r="G317" s="2">
        <f t="shared" si="59"/>
        <v>2.9762015007141871E-31</v>
      </c>
      <c r="H317" s="2">
        <f t="shared" si="69"/>
        <v>0.99999999999980971</v>
      </c>
      <c r="I317" s="2">
        <f t="shared" si="60"/>
        <v>2.3906776256760575E-38</v>
      </c>
      <c r="J317" s="2">
        <f t="shared" si="61"/>
        <v>0.80613968656103185</v>
      </c>
      <c r="K317" s="2">
        <f t="shared" si="71"/>
        <v>0</v>
      </c>
      <c r="L317" s="4">
        <f t="shared" si="62"/>
        <v>1</v>
      </c>
      <c r="M317" s="2">
        <f t="shared" si="70"/>
        <v>0</v>
      </c>
      <c r="N317" s="4">
        <f t="shared" si="63"/>
        <v>1</v>
      </c>
      <c r="O317" s="2">
        <f t="shared" si="64"/>
        <v>2.9762012616464246E-31</v>
      </c>
      <c r="P317" s="2">
        <f t="shared" si="65"/>
        <v>2.3906776256760575E-38</v>
      </c>
    </row>
    <row r="318" spans="2:16" x14ac:dyDescent="0.2">
      <c r="B318" s="1">
        <v>313</v>
      </c>
      <c r="C318" s="3">
        <f t="shared" si="58"/>
        <v>5.7462031905401529</v>
      </c>
      <c r="D318" s="3">
        <f t="shared" si="66"/>
        <v>1489.3539050081354</v>
      </c>
      <c r="E318" s="3">
        <f t="shared" si="67"/>
        <v>1568.3288470521279</v>
      </c>
      <c r="F318" s="3">
        <f t="shared" si="68"/>
        <v>-71.025057956007458</v>
      </c>
      <c r="G318" s="2">
        <f t="shared" si="59"/>
        <v>1.4262946489043005E-31</v>
      </c>
      <c r="H318" s="2">
        <f t="shared" si="69"/>
        <v>0.99999999999980971</v>
      </c>
      <c r="I318" s="2">
        <f t="shared" si="60"/>
        <v>9.2733670727225378E-39</v>
      </c>
      <c r="J318" s="2">
        <f t="shared" si="61"/>
        <v>0.82438610448607763</v>
      </c>
      <c r="K318" s="2">
        <f t="shared" si="71"/>
        <v>0</v>
      </c>
      <c r="L318" s="4">
        <f t="shared" si="62"/>
        <v>1</v>
      </c>
      <c r="M318" s="2">
        <f t="shared" si="70"/>
        <v>0</v>
      </c>
      <c r="N318" s="4">
        <f t="shared" si="63"/>
        <v>1</v>
      </c>
      <c r="O318" s="2">
        <f t="shared" si="64"/>
        <v>1.4262945561706298E-31</v>
      </c>
      <c r="P318" s="2">
        <f t="shared" si="65"/>
        <v>9.2733670727225378E-39</v>
      </c>
    </row>
    <row r="319" spans="2:16" x14ac:dyDescent="0.2">
      <c r="B319" s="1">
        <v>314</v>
      </c>
      <c r="C319" s="3">
        <f t="shared" si="58"/>
        <v>5.7493929859082531</v>
      </c>
      <c r="D319" s="3">
        <f t="shared" si="66"/>
        <v>1495.1032979940437</v>
      </c>
      <c r="E319" s="3">
        <f t="shared" si="67"/>
        <v>1573.3394823462243</v>
      </c>
      <c r="F319" s="3">
        <f t="shared" si="68"/>
        <v>-71.763815647819456</v>
      </c>
      <c r="G319" s="2">
        <f t="shared" si="59"/>
        <v>6.8135094692880595E-32</v>
      </c>
      <c r="H319" s="2">
        <f t="shared" si="69"/>
        <v>0.99999999999980971</v>
      </c>
      <c r="I319" s="2">
        <f t="shared" si="60"/>
        <v>3.5804438997528133E-39</v>
      </c>
      <c r="J319" s="2">
        <f t="shared" si="61"/>
        <v>0.84149523430569528</v>
      </c>
      <c r="K319" s="2">
        <f t="shared" si="71"/>
        <v>0</v>
      </c>
      <c r="L319" s="4">
        <f t="shared" si="62"/>
        <v>1</v>
      </c>
      <c r="M319" s="2">
        <f t="shared" si="70"/>
        <v>0</v>
      </c>
      <c r="N319" s="4">
        <f t="shared" si="63"/>
        <v>1</v>
      </c>
      <c r="O319" s="2">
        <f t="shared" si="64"/>
        <v>6.8135091112436694E-32</v>
      </c>
      <c r="P319" s="2">
        <f t="shared" si="65"/>
        <v>3.5804438997528133E-39</v>
      </c>
    </row>
    <row r="320" spans="2:16" x14ac:dyDescent="0.2">
      <c r="B320" s="1">
        <v>315</v>
      </c>
      <c r="C320" s="3">
        <f t="shared" si="58"/>
        <v>5.7525726388256331</v>
      </c>
      <c r="D320" s="3">
        <f t="shared" si="66"/>
        <v>1500.8558706328693</v>
      </c>
      <c r="E320" s="3">
        <f t="shared" si="67"/>
        <v>1578.3501176403204</v>
      </c>
      <c r="F320" s="3">
        <f t="shared" si="68"/>
        <v>-72.505752992548878</v>
      </c>
      <c r="G320" s="2">
        <f t="shared" si="59"/>
        <v>3.2445283187084551E-32</v>
      </c>
      <c r="H320" s="2">
        <f t="shared" si="69"/>
        <v>0.99999999999980971</v>
      </c>
      <c r="I320" s="2">
        <f t="shared" si="60"/>
        <v>1.3760137340226185E-39</v>
      </c>
      <c r="J320" s="2">
        <f t="shared" si="61"/>
        <v>0.85746375547067233</v>
      </c>
      <c r="K320" s="2">
        <f t="shared" si="71"/>
        <v>0</v>
      </c>
      <c r="L320" s="4">
        <f t="shared" si="62"/>
        <v>1</v>
      </c>
      <c r="M320" s="2">
        <f t="shared" si="70"/>
        <v>0</v>
      </c>
      <c r="N320" s="4">
        <f t="shared" si="63"/>
        <v>1</v>
      </c>
      <c r="O320" s="2">
        <f t="shared" si="64"/>
        <v>3.2445281811070815E-32</v>
      </c>
      <c r="P320" s="2">
        <f t="shared" si="65"/>
        <v>1.3760137340226185E-39</v>
      </c>
    </row>
    <row r="321" spans="2:16" x14ac:dyDescent="0.2">
      <c r="B321" s="1">
        <v>316</v>
      </c>
      <c r="C321" s="3">
        <f t="shared" si="58"/>
        <v>5.7557422135869123</v>
      </c>
      <c r="D321" s="3">
        <f t="shared" si="66"/>
        <v>1506.6116128464562</v>
      </c>
      <c r="E321" s="3">
        <f t="shared" si="67"/>
        <v>1583.3607529344167</v>
      </c>
      <c r="F321" s="3">
        <f t="shared" si="68"/>
        <v>-73.250859912039459</v>
      </c>
      <c r="G321" s="2">
        <f t="shared" si="59"/>
        <v>1.5401242019186859E-32</v>
      </c>
      <c r="H321" s="2">
        <f t="shared" si="69"/>
        <v>0.99999999999980971</v>
      </c>
      <c r="I321" s="2">
        <f t="shared" si="60"/>
        <v>5.2637904382290682E-40</v>
      </c>
      <c r="J321" s="2">
        <f t="shared" si="61"/>
        <v>0.87229888702312575</v>
      </c>
      <c r="K321" s="2">
        <f t="shared" si="71"/>
        <v>0</v>
      </c>
      <c r="L321" s="4">
        <f t="shared" si="62"/>
        <v>1</v>
      </c>
      <c r="M321" s="2">
        <f t="shared" si="70"/>
        <v>0</v>
      </c>
      <c r="N321" s="4">
        <f t="shared" si="63"/>
        <v>1</v>
      </c>
      <c r="O321" s="2">
        <f t="shared" si="64"/>
        <v>1.5401241492807814E-32</v>
      </c>
      <c r="P321" s="2">
        <f t="shared" si="65"/>
        <v>5.2637904382290682E-40</v>
      </c>
    </row>
    <row r="322" spans="2:16" x14ac:dyDescent="0.2">
      <c r="B322" s="1">
        <v>317</v>
      </c>
      <c r="C322" s="3">
        <f t="shared" si="58"/>
        <v>5.7589017738772803</v>
      </c>
      <c r="D322" s="3">
        <f t="shared" si="66"/>
        <v>1512.3705146203336</v>
      </c>
      <c r="E322" s="3">
        <f t="shared" si="67"/>
        <v>1588.3713882285131</v>
      </c>
      <c r="F322" s="3">
        <f t="shared" si="68"/>
        <v>-73.999126391820482</v>
      </c>
      <c r="G322" s="2">
        <f t="shared" si="59"/>
        <v>7.2876539522966351E-33</v>
      </c>
      <c r="H322" s="2">
        <f t="shared" si="69"/>
        <v>0.99999999999980971</v>
      </c>
      <c r="I322" s="2">
        <f t="shared" si="60"/>
        <v>2.0043232472157118E-40</v>
      </c>
      <c r="J322" s="2">
        <f t="shared" si="61"/>
        <v>0.8860175395448171</v>
      </c>
      <c r="K322" s="2">
        <f t="shared" si="71"/>
        <v>0</v>
      </c>
      <c r="L322" s="4">
        <f t="shared" si="62"/>
        <v>1</v>
      </c>
      <c r="M322" s="2">
        <f t="shared" si="70"/>
        <v>0</v>
      </c>
      <c r="N322" s="4">
        <f t="shared" si="63"/>
        <v>1</v>
      </c>
      <c r="O322" s="2">
        <f t="shared" si="64"/>
        <v>7.2876537518643108E-33</v>
      </c>
      <c r="P322" s="2">
        <f t="shared" si="65"/>
        <v>2.0043232472157118E-40</v>
      </c>
    </row>
    <row r="323" spans="2:16" x14ac:dyDescent="0.2">
      <c r="B323" s="1">
        <v>318</v>
      </c>
      <c r="C323" s="3">
        <f t="shared" si="58"/>
        <v>5.7620513827801769</v>
      </c>
      <c r="D323" s="3">
        <f t="shared" si="66"/>
        <v>1518.1325660031137</v>
      </c>
      <c r="E323" s="3">
        <f t="shared" si="67"/>
        <v>1593.3820235226092</v>
      </c>
      <c r="F323" s="3">
        <f t="shared" si="68"/>
        <v>-74.750542480504464</v>
      </c>
      <c r="G323" s="2">
        <f t="shared" si="59"/>
        <v>3.437572619007638E-33</v>
      </c>
      <c r="H323" s="2">
        <f t="shared" si="69"/>
        <v>0.99999999999980971</v>
      </c>
      <c r="I323" s="2">
        <f t="shared" si="60"/>
        <v>7.5968522633089115E-41</v>
      </c>
      <c r="J323" s="2">
        <f t="shared" si="61"/>
        <v>0.89864535581478433</v>
      </c>
      <c r="K323" s="2">
        <f t="shared" si="71"/>
        <v>0</v>
      </c>
      <c r="L323" s="4">
        <f t="shared" si="62"/>
        <v>1</v>
      </c>
      <c r="M323" s="2">
        <f t="shared" si="70"/>
        <v>0</v>
      </c>
      <c r="N323" s="4">
        <f t="shared" si="63"/>
        <v>1</v>
      </c>
      <c r="O323" s="2">
        <f t="shared" si="64"/>
        <v>3.4375725430391155E-33</v>
      </c>
      <c r="P323" s="2">
        <f t="shared" si="65"/>
        <v>7.5968522633089115E-41</v>
      </c>
    </row>
    <row r="324" spans="2:16" x14ac:dyDescent="0.2">
      <c r="B324" s="1">
        <v>319</v>
      </c>
      <c r="C324" s="3">
        <f t="shared" si="58"/>
        <v>5.7651911027848444</v>
      </c>
      <c r="D324" s="3">
        <f t="shared" si="66"/>
        <v>1523.8977571058986</v>
      </c>
      <c r="E324" s="3">
        <f t="shared" si="67"/>
        <v>1598.3926588167055</v>
      </c>
      <c r="F324" s="3">
        <f t="shared" si="68"/>
        <v>-75.505098289193029</v>
      </c>
      <c r="G324" s="2">
        <f t="shared" si="59"/>
        <v>1.6164134572136617E-33</v>
      </c>
      <c r="H324" s="2">
        <f t="shared" si="69"/>
        <v>0.99999999999980971</v>
      </c>
      <c r="I324" s="2">
        <f t="shared" si="60"/>
        <v>2.8661552149605665E-41</v>
      </c>
      <c r="J324" s="2">
        <f t="shared" si="61"/>
        <v>0.91021567022963057</v>
      </c>
      <c r="K324" s="2">
        <f t="shared" si="71"/>
        <v>0</v>
      </c>
      <c r="L324" s="4">
        <f t="shared" si="62"/>
        <v>1</v>
      </c>
      <c r="M324" s="2">
        <f t="shared" si="70"/>
        <v>0</v>
      </c>
      <c r="N324" s="4">
        <f t="shared" si="63"/>
        <v>1</v>
      </c>
      <c r="O324" s="2">
        <f t="shared" si="64"/>
        <v>1.6164134285521095E-33</v>
      </c>
      <c r="P324" s="2">
        <f t="shared" si="65"/>
        <v>2.8661552149605665E-41</v>
      </c>
    </row>
    <row r="325" spans="2:16" x14ac:dyDescent="0.2">
      <c r="B325" s="1">
        <v>320</v>
      </c>
      <c r="C325" s="3">
        <f t="shared" si="58"/>
        <v>5.768320995793772</v>
      </c>
      <c r="D325" s="3">
        <f t="shared" si="66"/>
        <v>1529.6660781016924</v>
      </c>
      <c r="E325" s="3">
        <f t="shared" si="67"/>
        <v>1603.4032941108017</v>
      </c>
      <c r="F325" s="3">
        <f t="shared" si="68"/>
        <v>-76.262783990890739</v>
      </c>
      <c r="G325" s="2">
        <f t="shared" si="59"/>
        <v>7.5769380806875717E-34</v>
      </c>
      <c r="H325" s="2">
        <f t="shared" si="69"/>
        <v>0.99999999999980971</v>
      </c>
      <c r="I325" s="2">
        <f t="shared" si="60"/>
        <v>1.0763888059125466E-41</v>
      </c>
      <c r="J325" s="2">
        <f t="shared" si="61"/>
        <v>0.92076841681424348</v>
      </c>
      <c r="K325" s="2">
        <f t="shared" si="71"/>
        <v>0</v>
      </c>
      <c r="L325" s="4">
        <f t="shared" si="62"/>
        <v>1</v>
      </c>
      <c r="M325" s="2">
        <f t="shared" si="70"/>
        <v>0</v>
      </c>
      <c r="N325" s="4">
        <f t="shared" si="63"/>
        <v>1</v>
      </c>
      <c r="O325" s="2">
        <f t="shared" si="64"/>
        <v>7.5769379730486912E-34</v>
      </c>
      <c r="P325" s="2">
        <f t="shared" si="65"/>
        <v>1.0763888059125466E-41</v>
      </c>
    </row>
    <row r="326" spans="2:16" x14ac:dyDescent="0.2">
      <c r="B326" s="1">
        <v>321</v>
      </c>
      <c r="C326" s="3">
        <f t="shared" ref="C326:C389" si="72">LN(B326)</f>
        <v>5.7714411231300158</v>
      </c>
      <c r="D326" s="3">
        <f t="shared" si="66"/>
        <v>1535.4375192248224</v>
      </c>
      <c r="E326" s="3">
        <f t="shared" si="67"/>
        <v>1608.413929404898</v>
      </c>
      <c r="F326" s="3">
        <f t="shared" si="68"/>
        <v>-77.023589819924382</v>
      </c>
      <c r="G326" s="2">
        <f t="shared" ref="G326:G389" si="73">EXP(F326)</f>
        <v>3.5406252713497473E-34</v>
      </c>
      <c r="H326" s="2">
        <f t="shared" si="69"/>
        <v>0.99999999999980971</v>
      </c>
      <c r="I326" s="2">
        <f t="shared" ref="I326:I389" si="74">_xlfn.BINOM.DIST(B326,$B$1,$B$2,0)</f>
        <v>4.0238833865888461E-42</v>
      </c>
      <c r="J326" s="2">
        <f t="shared" ref="J326:J389" si="75">_xlfn.BINOM.DIST(B326,1000,0.3,1)</f>
        <v>0.93034901451455854</v>
      </c>
      <c r="K326" s="2">
        <f t="shared" si="71"/>
        <v>0</v>
      </c>
      <c r="L326" s="4">
        <f t="shared" ref="L326:L389" si="76">_xlfn.NORM.DIST(B326+0.5,$B$3,SQRT($B$3),1)</f>
        <v>1</v>
      </c>
      <c r="M326" s="2">
        <f t="shared" si="70"/>
        <v>0</v>
      </c>
      <c r="N326" s="4">
        <f t="shared" ref="N326:N389" si="77">_xlfn.NORM.DIST(B326+0.5,$B$3,SQRT($B$3*(1-$B$2)),1)</f>
        <v>1</v>
      </c>
      <c r="O326" s="2">
        <f t="shared" ref="O326:O389" si="78">ABS(I326-G326)</f>
        <v>3.5406252311109132E-34</v>
      </c>
      <c r="P326" s="2">
        <f t="shared" ref="P326:P389" si="79">ABS(I326-M326)</f>
        <v>4.0238833865888461E-42</v>
      </c>
    </row>
    <row r="327" spans="2:16" x14ac:dyDescent="0.2">
      <c r="B327" s="1">
        <v>322</v>
      </c>
      <c r="C327" s="3">
        <f t="shared" si="72"/>
        <v>5.7745515455444085</v>
      </c>
      <c r="D327" s="3">
        <f t="shared" ref="D327:D390" si="80">D326+C327</f>
        <v>1541.2120707703668</v>
      </c>
      <c r="E327" s="3">
        <f t="shared" ref="E327:E390" si="81">B327*LN($B$3)</f>
        <v>1613.4245646989943</v>
      </c>
      <c r="F327" s="3">
        <f t="shared" ref="F327:F390" si="82">E327-$B$3-D327</f>
        <v>-77.787506071372491</v>
      </c>
      <c r="G327" s="2">
        <f t="shared" si="73"/>
        <v>1.6493595984549237E-34</v>
      </c>
      <c r="H327" s="2">
        <f t="shared" ref="H327:H390" si="83">H326+G327</f>
        <v>0.99999999999980971</v>
      </c>
      <c r="I327" s="2">
        <f t="shared" si="74"/>
        <v>1.4973786003803258E-42</v>
      </c>
      <c r="J327" s="2">
        <f t="shared" si="75"/>
        <v>0.93900725653565154</v>
      </c>
      <c r="K327" s="2">
        <f t="shared" si="71"/>
        <v>0</v>
      </c>
      <c r="L327" s="4">
        <f t="shared" si="76"/>
        <v>1</v>
      </c>
      <c r="M327" s="2">
        <f t="shared" ref="M327:M390" si="84">N327-N326</f>
        <v>0</v>
      </c>
      <c r="N327" s="4">
        <f t="shared" si="77"/>
        <v>1</v>
      </c>
      <c r="O327" s="2">
        <f t="shared" si="78"/>
        <v>1.6493595834811377E-34</v>
      </c>
      <c r="P327" s="2">
        <f t="shared" si="79"/>
        <v>1.4973786003803258E-42</v>
      </c>
    </row>
    <row r="328" spans="2:16" x14ac:dyDescent="0.2">
      <c r="B328" s="1">
        <v>323</v>
      </c>
      <c r="C328" s="3">
        <f t="shared" si="72"/>
        <v>5.7776523232226564</v>
      </c>
      <c r="D328" s="3">
        <f t="shared" si="80"/>
        <v>1546.9897230935894</v>
      </c>
      <c r="E328" s="3">
        <f t="shared" si="81"/>
        <v>1618.4351999930905</v>
      </c>
      <c r="F328" s="3">
        <f t="shared" si="82"/>
        <v>-78.554523100498955</v>
      </c>
      <c r="G328" s="2">
        <f t="shared" si="73"/>
        <v>7.6595646987065923E-35</v>
      </c>
      <c r="H328" s="2">
        <f t="shared" si="83"/>
        <v>0.99999999999980971</v>
      </c>
      <c r="I328" s="2">
        <f t="shared" si="74"/>
        <v>5.5466546588481834E-43</v>
      </c>
      <c r="J328" s="2">
        <f t="shared" si="75"/>
        <v>0.94679622790712514</v>
      </c>
      <c r="K328" s="2">
        <f t="shared" si="71"/>
        <v>0</v>
      </c>
      <c r="L328" s="4">
        <f t="shared" si="76"/>
        <v>1</v>
      </c>
      <c r="M328" s="2">
        <f t="shared" si="84"/>
        <v>0</v>
      </c>
      <c r="N328" s="4">
        <f t="shared" si="77"/>
        <v>1</v>
      </c>
      <c r="O328" s="2">
        <f t="shared" si="78"/>
        <v>7.6595646432400459E-35</v>
      </c>
      <c r="P328" s="2">
        <f t="shared" si="79"/>
        <v>5.5466546588481834E-43</v>
      </c>
    </row>
    <row r="329" spans="2:16" x14ac:dyDescent="0.2">
      <c r="B329" s="1">
        <v>324</v>
      </c>
      <c r="C329" s="3">
        <f t="shared" si="72"/>
        <v>5.780743515792329</v>
      </c>
      <c r="D329" s="3">
        <f t="shared" si="80"/>
        <v>1552.7704666093819</v>
      </c>
      <c r="E329" s="3">
        <f t="shared" si="81"/>
        <v>1623.4458352871868</v>
      </c>
      <c r="F329" s="3">
        <f t="shared" si="82"/>
        <v>-79.324631322195046</v>
      </c>
      <c r="G329" s="2">
        <f t="shared" si="73"/>
        <v>3.5460947679196562E-35</v>
      </c>
      <c r="H329" s="2">
        <f t="shared" si="83"/>
        <v>0.99999999999980971</v>
      </c>
      <c r="I329" s="2">
        <f t="shared" si="74"/>
        <v>2.0452533791068228E-43</v>
      </c>
      <c r="J329" s="2">
        <f t="shared" si="75"/>
        <v>0.95377127237602477</v>
      </c>
      <c r="K329" s="2">
        <f t="shared" si="71"/>
        <v>0</v>
      </c>
      <c r="L329" s="4">
        <f t="shared" si="76"/>
        <v>1</v>
      </c>
      <c r="M329" s="2">
        <f t="shared" si="84"/>
        <v>0</v>
      </c>
      <c r="N329" s="4">
        <f t="shared" si="77"/>
        <v>1</v>
      </c>
      <c r="O329" s="2">
        <f t="shared" si="78"/>
        <v>3.5460947474671224E-35</v>
      </c>
      <c r="P329" s="2">
        <f t="shared" si="79"/>
        <v>2.0452533791068228E-43</v>
      </c>
    </row>
    <row r="330" spans="2:16" x14ac:dyDescent="0.2">
      <c r="B330" s="1">
        <v>325</v>
      </c>
      <c r="C330" s="3">
        <f t="shared" si="72"/>
        <v>5.7838251823297373</v>
      </c>
      <c r="D330" s="3">
        <f t="shared" si="80"/>
        <v>1558.5542917917116</v>
      </c>
      <c r="E330" s="3">
        <f t="shared" si="81"/>
        <v>1628.4564705812832</v>
      </c>
      <c r="F330" s="3">
        <f t="shared" si="82"/>
        <v>-80.097821210428492</v>
      </c>
      <c r="G330" s="2">
        <f t="shared" si="73"/>
        <v>1.636659123655284E-35</v>
      </c>
      <c r="H330" s="2">
        <f t="shared" si="83"/>
        <v>0.99999999999980971</v>
      </c>
      <c r="I330" s="2">
        <f t="shared" si="74"/>
        <v>7.5072829915454111E-44</v>
      </c>
      <c r="J330" s="2">
        <f t="shared" si="75"/>
        <v>0.95998902630258631</v>
      </c>
      <c r="K330" s="2">
        <f t="shared" si="71"/>
        <v>0</v>
      </c>
      <c r="L330" s="4">
        <f t="shared" si="76"/>
        <v>1</v>
      </c>
      <c r="M330" s="2">
        <f t="shared" si="84"/>
        <v>0</v>
      </c>
      <c r="N330" s="4">
        <f t="shared" si="77"/>
        <v>1</v>
      </c>
      <c r="O330" s="2">
        <f t="shared" si="78"/>
        <v>1.6366591161480011E-35</v>
      </c>
      <c r="P330" s="2">
        <f t="shared" si="79"/>
        <v>7.5072829915454111E-44</v>
      </c>
    </row>
    <row r="331" spans="2:16" x14ac:dyDescent="0.2">
      <c r="B331" s="1">
        <v>326</v>
      </c>
      <c r="C331" s="3">
        <f t="shared" si="72"/>
        <v>5.7868973813667077</v>
      </c>
      <c r="D331" s="3">
        <f t="shared" si="80"/>
        <v>1564.3411891730784</v>
      </c>
      <c r="E331" s="3">
        <f t="shared" si="81"/>
        <v>1633.4671058753793</v>
      </c>
      <c r="F331" s="3">
        <f t="shared" si="82"/>
        <v>-80.874083297699144</v>
      </c>
      <c r="G331" s="2">
        <f t="shared" si="73"/>
        <v>7.5306401395166708E-36</v>
      </c>
      <c r="H331" s="2">
        <f t="shared" si="83"/>
        <v>0.99999999999980971</v>
      </c>
      <c r="I331" s="2">
        <f t="shared" si="74"/>
        <v>2.7430978090723734E-44</v>
      </c>
      <c r="J331" s="2">
        <f t="shared" si="75"/>
        <v>0.96550653362129246</v>
      </c>
      <c r="K331" s="2">
        <f t="shared" si="71"/>
        <v>0</v>
      </c>
      <c r="L331" s="4">
        <f t="shared" si="76"/>
        <v>1</v>
      </c>
      <c r="M331" s="2">
        <f t="shared" si="84"/>
        <v>0</v>
      </c>
      <c r="N331" s="4">
        <f t="shared" si="77"/>
        <v>1</v>
      </c>
      <c r="O331" s="2">
        <f t="shared" si="78"/>
        <v>7.5306401120856924E-36</v>
      </c>
      <c r="P331" s="2">
        <f t="shared" si="79"/>
        <v>2.7430978090723734E-44</v>
      </c>
    </row>
    <row r="332" spans="2:16" x14ac:dyDescent="0.2">
      <c r="B332" s="1">
        <v>327</v>
      </c>
      <c r="C332" s="3">
        <f t="shared" si="72"/>
        <v>5.7899601708972535</v>
      </c>
      <c r="D332" s="3">
        <f t="shared" si="80"/>
        <v>1570.1311493439757</v>
      </c>
      <c r="E332" s="3">
        <f t="shared" si="81"/>
        <v>1638.4777411694756</v>
      </c>
      <c r="F332" s="3">
        <f t="shared" si="82"/>
        <v>-81.6534081745001</v>
      </c>
      <c r="G332" s="2">
        <f t="shared" si="73"/>
        <v>3.4544220823472394E-36</v>
      </c>
      <c r="H332" s="2">
        <f t="shared" si="83"/>
        <v>0.99999999999980971</v>
      </c>
      <c r="I332" s="2">
        <f t="shared" si="74"/>
        <v>9.9775926784386782E-45</v>
      </c>
      <c r="J332" s="2">
        <f t="shared" si="75"/>
        <v>0.97038045227503789</v>
      </c>
      <c r="K332" s="2">
        <f t="shared" si="71"/>
        <v>0</v>
      </c>
      <c r="L332" s="4">
        <f t="shared" si="76"/>
        <v>1</v>
      </c>
      <c r="M332" s="2">
        <f t="shared" si="84"/>
        <v>0</v>
      </c>
      <c r="N332" s="4">
        <f t="shared" si="77"/>
        <v>1</v>
      </c>
      <c r="O332" s="2">
        <f t="shared" si="78"/>
        <v>3.4544220723696471E-36</v>
      </c>
      <c r="P332" s="2">
        <f t="shared" si="79"/>
        <v>9.9775926784386782E-45</v>
      </c>
    </row>
    <row r="333" spans="2:16" x14ac:dyDescent="0.2">
      <c r="B333" s="1">
        <v>328</v>
      </c>
      <c r="C333" s="3">
        <f t="shared" si="72"/>
        <v>5.7930136083841441</v>
      </c>
      <c r="D333" s="3">
        <f t="shared" si="80"/>
        <v>1575.9241629523599</v>
      </c>
      <c r="E333" s="3">
        <f t="shared" si="81"/>
        <v>1643.4883764635717</v>
      </c>
      <c r="F333" s="3">
        <f t="shared" si="82"/>
        <v>-82.435786488788153</v>
      </c>
      <c r="G333" s="2">
        <f t="shared" si="73"/>
        <v>1.5797661961951233E-36</v>
      </c>
      <c r="H333" s="2">
        <f t="shared" si="83"/>
        <v>0.99999999999980971</v>
      </c>
      <c r="I333" s="2">
        <f t="shared" si="74"/>
        <v>3.6127617678926175E-45</v>
      </c>
      <c r="J333" s="2">
        <f t="shared" si="75"/>
        <v>0.97466635896576648</v>
      </c>
      <c r="K333" s="2">
        <f t="shared" si="71"/>
        <v>0</v>
      </c>
      <c r="L333" s="4">
        <f t="shared" si="76"/>
        <v>1</v>
      </c>
      <c r="M333" s="2">
        <f t="shared" si="84"/>
        <v>0</v>
      </c>
      <c r="N333" s="4">
        <f t="shared" si="77"/>
        <v>1</v>
      </c>
      <c r="O333" s="2">
        <f t="shared" si="78"/>
        <v>1.5797661925823616E-36</v>
      </c>
      <c r="P333" s="2">
        <f t="shared" si="79"/>
        <v>3.6127617678926175E-45</v>
      </c>
    </row>
    <row r="334" spans="2:16" x14ac:dyDescent="0.2">
      <c r="B334" s="1">
        <v>329</v>
      </c>
      <c r="C334" s="3">
        <f t="shared" si="72"/>
        <v>5.7960577507653719</v>
      </c>
      <c r="D334" s="3">
        <f t="shared" si="80"/>
        <v>1581.7202207031253</v>
      </c>
      <c r="E334" s="3">
        <f t="shared" si="81"/>
        <v>1648.4990117576681</v>
      </c>
      <c r="F334" s="3">
        <f t="shared" si="82"/>
        <v>-83.221208945457192</v>
      </c>
      <c r="G334" s="2">
        <f t="shared" si="73"/>
        <v>7.2025814416196586E-37</v>
      </c>
      <c r="H334" s="2">
        <f t="shared" si="83"/>
        <v>0.99999999999980971</v>
      </c>
      <c r="I334" s="2">
        <f t="shared" si="74"/>
        <v>1.3022220139587573E-45</v>
      </c>
      <c r="J334" s="2">
        <f t="shared" si="75"/>
        <v>0.9784181557041548</v>
      </c>
      <c r="K334" s="2">
        <f t="shared" si="71"/>
        <v>0</v>
      </c>
      <c r="L334" s="4">
        <f t="shared" si="76"/>
        <v>1</v>
      </c>
      <c r="M334" s="2">
        <f t="shared" si="84"/>
        <v>0</v>
      </c>
      <c r="N334" s="4">
        <f t="shared" si="77"/>
        <v>1</v>
      </c>
      <c r="O334" s="2">
        <f t="shared" si="78"/>
        <v>7.2025814285974386E-37</v>
      </c>
      <c r="P334" s="2">
        <f t="shared" si="79"/>
        <v>1.3022220139587573E-45</v>
      </c>
    </row>
    <row r="335" spans="2:16" x14ac:dyDescent="0.2">
      <c r="B335" s="1">
        <v>330</v>
      </c>
      <c r="C335" s="3">
        <f t="shared" si="72"/>
        <v>5.7990926544605257</v>
      </c>
      <c r="D335" s="3">
        <f t="shared" si="80"/>
        <v>1587.5193133575858</v>
      </c>
      <c r="E335" s="3">
        <f t="shared" si="81"/>
        <v>1653.5096470517644</v>
      </c>
      <c r="F335" s="3">
        <f t="shared" si="82"/>
        <v>-84.009666305821384</v>
      </c>
      <c r="G335" s="2">
        <f t="shared" si="73"/>
        <v>3.2739006552819218E-37</v>
      </c>
      <c r="H335" s="2">
        <f t="shared" si="83"/>
        <v>0.99999999999980971</v>
      </c>
      <c r="I335" s="2">
        <f t="shared" si="74"/>
        <v>4.6726789912635403E-46</v>
      </c>
      <c r="J335" s="2">
        <f t="shared" si="75"/>
        <v>0.98168757857617894</v>
      </c>
      <c r="K335" s="2">
        <f t="shared" si="71"/>
        <v>0</v>
      </c>
      <c r="L335" s="4">
        <f t="shared" si="76"/>
        <v>1</v>
      </c>
      <c r="M335" s="2">
        <f t="shared" si="84"/>
        <v>0</v>
      </c>
      <c r="N335" s="4">
        <f t="shared" si="77"/>
        <v>1</v>
      </c>
      <c r="O335" s="2">
        <f t="shared" si="78"/>
        <v>3.2739006506092429E-37</v>
      </c>
      <c r="P335" s="2">
        <f t="shared" si="79"/>
        <v>4.6726789912635403E-46</v>
      </c>
    </row>
    <row r="336" spans="2:16" x14ac:dyDescent="0.2">
      <c r="B336" s="1">
        <v>331</v>
      </c>
      <c r="C336" s="3">
        <f t="shared" si="72"/>
        <v>5.8021183753770629</v>
      </c>
      <c r="D336" s="3">
        <f t="shared" si="80"/>
        <v>1593.321431732963</v>
      </c>
      <c r="E336" s="3">
        <f t="shared" si="81"/>
        <v>1658.5202823458606</v>
      </c>
      <c r="F336" s="3">
        <f t="shared" si="82"/>
        <v>-84.801149387102441</v>
      </c>
      <c r="G336" s="2">
        <f t="shared" si="73"/>
        <v>1.4836407803388677E-37</v>
      </c>
      <c r="H336" s="2">
        <f t="shared" si="83"/>
        <v>0.99999999999980971</v>
      </c>
      <c r="I336" s="2">
        <f t="shared" si="74"/>
        <v>1.6691104980345374E-46</v>
      </c>
      <c r="J336" s="2">
        <f t="shared" si="75"/>
        <v>0.98452380644530646</v>
      </c>
      <c r="K336" s="2">
        <f t="shared" si="71"/>
        <v>0</v>
      </c>
      <c r="L336" s="4">
        <f t="shared" si="76"/>
        <v>1</v>
      </c>
      <c r="M336" s="2">
        <f t="shared" si="84"/>
        <v>0</v>
      </c>
      <c r="N336" s="4">
        <f t="shared" si="77"/>
        <v>1</v>
      </c>
      <c r="O336" s="2">
        <f t="shared" si="78"/>
        <v>1.4836407786697572E-37</v>
      </c>
      <c r="P336" s="2">
        <f t="shared" si="79"/>
        <v>1.6691104980345374E-46</v>
      </c>
    </row>
    <row r="337" spans="2:16" x14ac:dyDescent="0.2">
      <c r="B337" s="1">
        <v>332</v>
      </c>
      <c r="C337" s="3">
        <f t="shared" si="72"/>
        <v>5.8051349689164882</v>
      </c>
      <c r="D337" s="3">
        <f t="shared" si="80"/>
        <v>1599.1265667018795</v>
      </c>
      <c r="E337" s="3">
        <f t="shared" si="81"/>
        <v>1663.5309176399569</v>
      </c>
      <c r="F337" s="3">
        <f t="shared" si="82"/>
        <v>-85.595649061922586</v>
      </c>
      <c r="G337" s="2">
        <f t="shared" si="73"/>
        <v>6.7031962967123416E-38</v>
      </c>
      <c r="H337" s="2">
        <f t="shared" si="83"/>
        <v>0.99999999999980971</v>
      </c>
      <c r="I337" s="2">
        <f t="shared" si="74"/>
        <v>5.9353380041732184E-47</v>
      </c>
      <c r="J337" s="2">
        <f t="shared" si="75"/>
        <v>0.98697316502247467</v>
      </c>
      <c r="K337" s="2">
        <f t="shared" si="71"/>
        <v>0</v>
      </c>
      <c r="L337" s="4">
        <f t="shared" si="76"/>
        <v>1</v>
      </c>
      <c r="M337" s="2">
        <f t="shared" si="84"/>
        <v>0</v>
      </c>
      <c r="N337" s="4">
        <f t="shared" si="77"/>
        <v>1</v>
      </c>
      <c r="O337" s="2">
        <f t="shared" si="78"/>
        <v>6.703196290777004E-38</v>
      </c>
      <c r="P337" s="2">
        <f t="shared" si="79"/>
        <v>5.9353380041732184E-47</v>
      </c>
    </row>
    <row r="338" spans="2:16" x14ac:dyDescent="0.2">
      <c r="B338" s="1">
        <v>333</v>
      </c>
      <c r="C338" s="3">
        <f t="shared" si="72"/>
        <v>5.8081424899804439</v>
      </c>
      <c r="D338" s="3">
        <f t="shared" si="80"/>
        <v>1604.9347091918598</v>
      </c>
      <c r="E338" s="3">
        <f t="shared" si="81"/>
        <v>1668.541552934053</v>
      </c>
      <c r="F338" s="3">
        <f t="shared" si="82"/>
        <v>-86.393156257806822</v>
      </c>
      <c r="G338" s="2">
        <f t="shared" si="73"/>
        <v>3.0194577913117197E-38</v>
      </c>
      <c r="H338" s="2">
        <f t="shared" si="83"/>
        <v>0.99999999999980971</v>
      </c>
      <c r="I338" s="2">
        <f t="shared" si="74"/>
        <v>2.1011159442435183E-47</v>
      </c>
      <c r="J338" s="2">
        <f t="shared" si="75"/>
        <v>0.98907891988675833</v>
      </c>
      <c r="K338" s="2">
        <f t="shared" si="71"/>
        <v>0</v>
      </c>
      <c r="L338" s="4">
        <f t="shared" si="76"/>
        <v>1</v>
      </c>
      <c r="M338" s="2">
        <f t="shared" si="84"/>
        <v>0</v>
      </c>
      <c r="N338" s="4">
        <f t="shared" si="77"/>
        <v>1</v>
      </c>
      <c r="O338" s="2">
        <f t="shared" si="78"/>
        <v>3.0194577892106035E-38</v>
      </c>
      <c r="P338" s="2">
        <f t="shared" si="79"/>
        <v>2.1011159442435183E-47</v>
      </c>
    </row>
    <row r="339" spans="2:16" x14ac:dyDescent="0.2">
      <c r="B339" s="1">
        <v>334</v>
      </c>
      <c r="C339" s="3">
        <f t="shared" si="72"/>
        <v>5.8111409929767008</v>
      </c>
      <c r="D339" s="3">
        <f t="shared" si="80"/>
        <v>1610.7458501848366</v>
      </c>
      <c r="E339" s="3">
        <f t="shared" si="81"/>
        <v>1673.5521882281494</v>
      </c>
      <c r="F339" s="3">
        <f t="shared" si="82"/>
        <v>-87.193661956687265</v>
      </c>
      <c r="G339" s="2">
        <f t="shared" si="73"/>
        <v>1.3560439182537692E-38</v>
      </c>
      <c r="H339" s="2">
        <f t="shared" si="83"/>
        <v>0.99999999999980971</v>
      </c>
      <c r="I339" s="2">
        <f t="shared" si="74"/>
        <v>7.4046019803301858E-48</v>
      </c>
      <c r="J339" s="2">
        <f t="shared" si="75"/>
        <v>0.99088115063245197</v>
      </c>
      <c r="K339" s="2">
        <f t="shared" si="71"/>
        <v>0</v>
      </c>
      <c r="L339" s="4">
        <f t="shared" si="76"/>
        <v>1</v>
      </c>
      <c r="M339" s="2">
        <f t="shared" si="84"/>
        <v>0</v>
      </c>
      <c r="N339" s="4">
        <f t="shared" si="77"/>
        <v>1</v>
      </c>
      <c r="O339" s="2">
        <f t="shared" si="78"/>
        <v>1.356043917513309E-38</v>
      </c>
      <c r="P339" s="2">
        <f t="shared" si="79"/>
        <v>7.4046019803301858E-48</v>
      </c>
    </row>
    <row r="340" spans="2:16" x14ac:dyDescent="0.2">
      <c r="B340" s="1">
        <v>335</v>
      </c>
      <c r="C340" s="3">
        <f t="shared" si="72"/>
        <v>5.8141305318250662</v>
      </c>
      <c r="D340" s="3">
        <f t="shared" si="80"/>
        <v>1616.5599807166616</v>
      </c>
      <c r="E340" s="3">
        <f t="shared" si="81"/>
        <v>1678.5628235222457</v>
      </c>
      <c r="F340" s="3">
        <f t="shared" si="82"/>
        <v>-87.997157194415877</v>
      </c>
      <c r="G340" s="2">
        <f t="shared" si="73"/>
        <v>6.0718384399434577E-39</v>
      </c>
      <c r="H340" s="2">
        <f t="shared" si="83"/>
        <v>0.99999999999980971</v>
      </c>
      <c r="I340" s="2">
        <f t="shared" si="74"/>
        <v>2.5977866122387385E-48</v>
      </c>
      <c r="J340" s="2">
        <f t="shared" si="75"/>
        <v>0.99241669734029658</v>
      </c>
      <c r="K340" s="2">
        <f t="shared" si="71"/>
        <v>0</v>
      </c>
      <c r="L340" s="4">
        <f t="shared" si="76"/>
        <v>1</v>
      </c>
      <c r="M340" s="2">
        <f t="shared" si="84"/>
        <v>0</v>
      </c>
      <c r="N340" s="4">
        <f t="shared" si="77"/>
        <v>1</v>
      </c>
      <c r="O340" s="2">
        <f t="shared" si="78"/>
        <v>6.0718384373456713E-39</v>
      </c>
      <c r="P340" s="2">
        <f t="shared" si="79"/>
        <v>2.5977866122387385E-48</v>
      </c>
    </row>
    <row r="341" spans="2:16" x14ac:dyDescent="0.2">
      <c r="B341" s="1">
        <v>336</v>
      </c>
      <c r="C341" s="3">
        <f t="shared" si="72"/>
        <v>5.8171111599632042</v>
      </c>
      <c r="D341" s="3">
        <f t="shared" si="80"/>
        <v>1622.3770918766247</v>
      </c>
      <c r="E341" s="3">
        <f t="shared" si="81"/>
        <v>1683.5734588163418</v>
      </c>
      <c r="F341" s="3">
        <f t="shared" si="82"/>
        <v>-88.803633060282891</v>
      </c>
      <c r="G341" s="2">
        <f t="shared" si="73"/>
        <v>2.7106421606888648E-39</v>
      </c>
      <c r="H341" s="2">
        <f t="shared" si="83"/>
        <v>0.99999999999980971</v>
      </c>
      <c r="I341" s="2">
        <f t="shared" si="74"/>
        <v>9.073151770686428E-49</v>
      </c>
      <c r="J341" s="2">
        <f t="shared" si="75"/>
        <v>0.99371916999427201</v>
      </c>
      <c r="K341" s="2">
        <f t="shared" si="71"/>
        <v>0</v>
      </c>
      <c r="L341" s="4">
        <f t="shared" si="76"/>
        <v>1</v>
      </c>
      <c r="M341" s="2">
        <f t="shared" si="84"/>
        <v>0</v>
      </c>
      <c r="N341" s="4">
        <f t="shared" si="77"/>
        <v>1</v>
      </c>
      <c r="O341" s="2">
        <f t="shared" si="78"/>
        <v>2.7106421597815496E-39</v>
      </c>
      <c r="P341" s="2">
        <f t="shared" si="79"/>
        <v>9.073151770686428E-49</v>
      </c>
    </row>
    <row r="342" spans="2:16" x14ac:dyDescent="0.2">
      <c r="B342" s="1">
        <v>337</v>
      </c>
      <c r="C342" s="3">
        <f t="shared" si="72"/>
        <v>5.8200829303523616</v>
      </c>
      <c r="D342" s="3">
        <f t="shared" si="80"/>
        <v>1628.197174806977</v>
      </c>
      <c r="E342" s="3">
        <f t="shared" si="81"/>
        <v>1688.5840941104382</v>
      </c>
      <c r="F342" s="3">
        <f t="shared" si="82"/>
        <v>-89.613080696538873</v>
      </c>
      <c r="G342" s="2">
        <f t="shared" si="73"/>
        <v>1.2065172822058762E-39</v>
      </c>
      <c r="H342" s="2">
        <f t="shared" si="83"/>
        <v>0.99999999999980971</v>
      </c>
      <c r="I342" s="2">
        <f t="shared" si="74"/>
        <v>3.1547771560843364E-49</v>
      </c>
      <c r="J342" s="2">
        <f t="shared" si="75"/>
        <v>0.99481901125188921</v>
      </c>
      <c r="K342" s="2">
        <f t="shared" si="71"/>
        <v>0</v>
      </c>
      <c r="L342" s="4">
        <f t="shared" si="76"/>
        <v>1</v>
      </c>
      <c r="M342" s="2">
        <f t="shared" si="84"/>
        <v>0</v>
      </c>
      <c r="N342" s="4">
        <f t="shared" si="77"/>
        <v>1</v>
      </c>
      <c r="O342" s="2">
        <f t="shared" si="78"/>
        <v>1.2065172818903984E-39</v>
      </c>
      <c r="P342" s="2">
        <f t="shared" si="79"/>
        <v>3.1547771560843364E-49</v>
      </c>
    </row>
    <row r="343" spans="2:16" x14ac:dyDescent="0.2">
      <c r="B343" s="1">
        <v>338</v>
      </c>
      <c r="C343" s="3">
        <f t="shared" si="72"/>
        <v>5.8230458954830189</v>
      </c>
      <c r="D343" s="3">
        <f t="shared" si="80"/>
        <v>1634.0202207024602</v>
      </c>
      <c r="E343" s="3">
        <f t="shared" si="81"/>
        <v>1693.5947294045343</v>
      </c>
      <c r="F343" s="3">
        <f t="shared" si="82"/>
        <v>-90.425491297925873</v>
      </c>
      <c r="G343" s="2">
        <f t="shared" si="73"/>
        <v>5.3543666370070544E-40</v>
      </c>
      <c r="H343" s="2">
        <f t="shared" si="83"/>
        <v>0.99999999999980971</v>
      </c>
      <c r="I343" s="2">
        <f t="shared" si="74"/>
        <v>1.0920382463369494E-49</v>
      </c>
      <c r="J343" s="2">
        <f t="shared" si="75"/>
        <v>0.99574360307834764</v>
      </c>
      <c r="K343" s="2">
        <f t="shared" si="71"/>
        <v>0</v>
      </c>
      <c r="L343" s="4">
        <f t="shared" si="76"/>
        <v>1</v>
      </c>
      <c r="M343" s="2">
        <f t="shared" si="84"/>
        <v>0</v>
      </c>
      <c r="N343" s="4">
        <f t="shared" si="77"/>
        <v>1</v>
      </c>
      <c r="O343" s="2">
        <f t="shared" si="78"/>
        <v>5.3543666359150162E-40</v>
      </c>
      <c r="P343" s="2">
        <f t="shared" si="79"/>
        <v>1.0920382463369494E-49</v>
      </c>
    </row>
    <row r="344" spans="2:16" x14ac:dyDescent="0.2">
      <c r="B344" s="1">
        <v>339</v>
      </c>
      <c r="C344" s="3">
        <f t="shared" si="72"/>
        <v>5.8260001073804499</v>
      </c>
      <c r="D344" s="3">
        <f t="shared" si="80"/>
        <v>1639.8462208098406</v>
      </c>
      <c r="E344" s="3">
        <f t="shared" si="81"/>
        <v>1698.6053646986306</v>
      </c>
      <c r="F344" s="3">
        <f t="shared" si="82"/>
        <v>-91.240856111209951</v>
      </c>
      <c r="G344" s="2">
        <f t="shared" si="73"/>
        <v>2.3691887774370278E-40</v>
      </c>
      <c r="H344" s="2">
        <f t="shared" si="83"/>
        <v>0.99999999999980971</v>
      </c>
      <c r="I344" s="2">
        <f t="shared" si="74"/>
        <v>3.7632968197555893E-50</v>
      </c>
      <c r="J344" s="2">
        <f t="shared" si="75"/>
        <v>0.99651740812147716</v>
      </c>
      <c r="K344" s="2">
        <f t="shared" si="71"/>
        <v>0</v>
      </c>
      <c r="L344" s="4">
        <f t="shared" si="76"/>
        <v>1</v>
      </c>
      <c r="M344" s="2">
        <f t="shared" si="84"/>
        <v>0</v>
      </c>
      <c r="N344" s="4">
        <f t="shared" si="77"/>
        <v>1</v>
      </c>
      <c r="O344" s="2">
        <f t="shared" si="78"/>
        <v>2.369188777060698E-40</v>
      </c>
      <c r="P344" s="2">
        <f t="shared" si="79"/>
        <v>3.7632968197555893E-50</v>
      </c>
    </row>
    <row r="345" spans="2:16" x14ac:dyDescent="0.2">
      <c r="B345" s="1">
        <v>340</v>
      </c>
      <c r="C345" s="3">
        <f t="shared" si="72"/>
        <v>5.8289456176102075</v>
      </c>
      <c r="D345" s="3">
        <f t="shared" si="80"/>
        <v>1645.6751664274509</v>
      </c>
      <c r="E345" s="3">
        <f t="shared" si="81"/>
        <v>1703.615999992727</v>
      </c>
      <c r="F345" s="3">
        <f t="shared" si="82"/>
        <v>-92.05916643472392</v>
      </c>
      <c r="G345" s="2">
        <f t="shared" si="73"/>
        <v>1.0452303429869049E-40</v>
      </c>
      <c r="H345" s="2">
        <f t="shared" si="83"/>
        <v>0.99999999999980971</v>
      </c>
      <c r="I345" s="2">
        <f t="shared" si="74"/>
        <v>1.2911103103071677E-50</v>
      </c>
      <c r="J345" s="2">
        <f t="shared" si="75"/>
        <v>0.99716213728136194</v>
      </c>
      <c r="K345" s="2">
        <f t="shared" si="71"/>
        <v>0</v>
      </c>
      <c r="L345" s="4">
        <f t="shared" si="76"/>
        <v>1</v>
      </c>
      <c r="M345" s="2">
        <f t="shared" si="84"/>
        <v>0</v>
      </c>
      <c r="N345" s="4">
        <f t="shared" si="77"/>
        <v>1</v>
      </c>
      <c r="O345" s="2">
        <f t="shared" si="78"/>
        <v>1.0452303428577938E-40</v>
      </c>
      <c r="P345" s="2">
        <f t="shared" si="79"/>
        <v>1.2911103103071677E-50</v>
      </c>
    </row>
    <row r="346" spans="2:16" x14ac:dyDescent="0.2">
      <c r="B346" s="1">
        <v>341</v>
      </c>
      <c r="C346" s="3">
        <f t="shared" si="72"/>
        <v>5.8318824772835169</v>
      </c>
      <c r="D346" s="3">
        <f t="shared" si="80"/>
        <v>1651.5070489047343</v>
      </c>
      <c r="E346" s="3">
        <f t="shared" si="81"/>
        <v>1708.6266352868231</v>
      </c>
      <c r="F346" s="3">
        <f t="shared" si="82"/>
        <v>-92.880413617911245</v>
      </c>
      <c r="G346" s="2">
        <f t="shared" si="73"/>
        <v>4.5977874324934244E-41</v>
      </c>
      <c r="H346" s="2">
        <f t="shared" si="83"/>
        <v>0.99999999999980971</v>
      </c>
      <c r="I346" s="2">
        <f t="shared" si="74"/>
        <v>4.4098644374814652E-51</v>
      </c>
      <c r="J346" s="2">
        <f t="shared" si="75"/>
        <v>0.99769693566283335</v>
      </c>
      <c r="K346" s="2">
        <f t="shared" si="71"/>
        <v>0</v>
      </c>
      <c r="L346" s="4">
        <f t="shared" si="76"/>
        <v>1</v>
      </c>
      <c r="M346" s="2">
        <f t="shared" si="84"/>
        <v>0</v>
      </c>
      <c r="N346" s="4">
        <f t="shared" si="77"/>
        <v>1</v>
      </c>
      <c r="O346" s="2">
        <f t="shared" si="78"/>
        <v>4.5977874320524382E-41</v>
      </c>
      <c r="P346" s="2">
        <f t="shared" si="79"/>
        <v>4.4098644374814652E-51</v>
      </c>
    </row>
    <row r="347" spans="2:16" x14ac:dyDescent="0.2">
      <c r="B347" s="1">
        <v>342</v>
      </c>
      <c r="C347" s="3">
        <f t="shared" si="72"/>
        <v>5.8348107370626048</v>
      </c>
      <c r="D347" s="3">
        <f t="shared" si="80"/>
        <v>1657.3418596417969</v>
      </c>
      <c r="E347" s="3">
        <f t="shared" si="81"/>
        <v>1713.6372705809194</v>
      </c>
      <c r="F347" s="3">
        <f t="shared" si="82"/>
        <v>-93.704589060877424</v>
      </c>
      <c r="G347" s="2">
        <f t="shared" si="73"/>
        <v>2.016573435304476E-41</v>
      </c>
      <c r="H347" s="2">
        <f t="shared" si="83"/>
        <v>0.99999999999980971</v>
      </c>
      <c r="I347" s="2">
        <f t="shared" si="74"/>
        <v>1.4995359464914941E-51</v>
      </c>
      <c r="J347" s="2">
        <f t="shared" si="75"/>
        <v>0.99813857994026378</v>
      </c>
      <c r="K347" s="2">
        <f t="shared" si="71"/>
        <v>0</v>
      </c>
      <c r="L347" s="4">
        <f t="shared" si="76"/>
        <v>1</v>
      </c>
      <c r="M347" s="2">
        <f t="shared" si="84"/>
        <v>0</v>
      </c>
      <c r="N347" s="4">
        <f t="shared" si="77"/>
        <v>1</v>
      </c>
      <c r="O347" s="2">
        <f t="shared" si="78"/>
        <v>2.0165734351545224E-41</v>
      </c>
      <c r="P347" s="2">
        <f t="shared" si="79"/>
        <v>1.4995359464914941E-51</v>
      </c>
    </row>
    <row r="348" spans="2:16" x14ac:dyDescent="0.2">
      <c r="B348" s="1">
        <v>343</v>
      </c>
      <c r="C348" s="3">
        <f t="shared" si="72"/>
        <v>5.8377304471659395</v>
      </c>
      <c r="D348" s="3">
        <f t="shared" si="80"/>
        <v>1663.1795900889629</v>
      </c>
      <c r="E348" s="3">
        <f t="shared" si="81"/>
        <v>1718.6479058750156</v>
      </c>
      <c r="F348" s="3">
        <f t="shared" si="82"/>
        <v>-94.531684213947301</v>
      </c>
      <c r="G348" s="2">
        <f t="shared" si="73"/>
        <v>8.8188342651782263E-42</v>
      </c>
      <c r="H348" s="2">
        <f t="shared" si="83"/>
        <v>0.99999999999980971</v>
      </c>
      <c r="I348" s="2">
        <f t="shared" si="74"/>
        <v>5.0764602270180004E-52</v>
      </c>
      <c r="J348" s="2">
        <f t="shared" si="75"/>
        <v>0.99850168106631454</v>
      </c>
      <c r="K348" s="2">
        <f t="shared" si="71"/>
        <v>0</v>
      </c>
      <c r="L348" s="4">
        <f t="shared" si="76"/>
        <v>1</v>
      </c>
      <c r="M348" s="2">
        <f t="shared" si="84"/>
        <v>0</v>
      </c>
      <c r="N348" s="4">
        <f t="shared" si="77"/>
        <v>1</v>
      </c>
      <c r="O348" s="2">
        <f t="shared" si="78"/>
        <v>8.8188342646705806E-42</v>
      </c>
      <c r="P348" s="2">
        <f t="shared" si="79"/>
        <v>5.0764602270180004E-52</v>
      </c>
    </row>
    <row r="349" spans="2:16" x14ac:dyDescent="0.2">
      <c r="B349" s="1">
        <v>344</v>
      </c>
      <c r="C349" s="3">
        <f t="shared" si="72"/>
        <v>5.8406416573733981</v>
      </c>
      <c r="D349" s="3">
        <f t="shared" si="80"/>
        <v>1669.0202317463363</v>
      </c>
      <c r="E349" s="3">
        <f t="shared" si="81"/>
        <v>1723.6585411691119</v>
      </c>
      <c r="F349" s="3">
        <f t="shared" si="82"/>
        <v>-95.361690577224408</v>
      </c>
      <c r="G349" s="2">
        <f t="shared" si="73"/>
        <v>3.8454219179557588E-42</v>
      </c>
      <c r="H349" s="2">
        <f t="shared" si="83"/>
        <v>0.99999999999980971</v>
      </c>
      <c r="I349" s="2">
        <f t="shared" si="74"/>
        <v>1.7109615436819622E-52</v>
      </c>
      <c r="J349" s="2">
        <f t="shared" si="75"/>
        <v>0.99879888717904142</v>
      </c>
      <c r="K349" s="2">
        <f t="shared" si="71"/>
        <v>0</v>
      </c>
      <c r="L349" s="4">
        <f t="shared" si="76"/>
        <v>1</v>
      </c>
      <c r="M349" s="2">
        <f t="shared" si="84"/>
        <v>0</v>
      </c>
      <c r="N349" s="4">
        <f t="shared" si="77"/>
        <v>1</v>
      </c>
      <c r="O349" s="2">
        <f t="shared" si="78"/>
        <v>3.8454219177846627E-42</v>
      </c>
      <c r="P349" s="2">
        <f t="shared" si="79"/>
        <v>1.7109615436819622E-52</v>
      </c>
    </row>
    <row r="350" spans="2:16" x14ac:dyDescent="0.2">
      <c r="B350" s="1">
        <v>345</v>
      </c>
      <c r="C350" s="3">
        <f t="shared" si="72"/>
        <v>5.8435444170313602</v>
      </c>
      <c r="D350" s="3">
        <f t="shared" si="80"/>
        <v>1674.8637761633677</v>
      </c>
      <c r="E350" s="3">
        <f t="shared" si="81"/>
        <v>1728.6691764632083</v>
      </c>
      <c r="F350" s="3">
        <f t="shared" si="82"/>
        <v>-96.194599700159415</v>
      </c>
      <c r="G350" s="2">
        <f t="shared" si="73"/>
        <v>1.6719225730244051E-42</v>
      </c>
      <c r="H350" s="2">
        <f t="shared" si="83"/>
        <v>0.99999999999980971</v>
      </c>
      <c r="I350" s="2">
        <f t="shared" si="74"/>
        <v>5.7411292718949088E-53</v>
      </c>
      <c r="J350" s="2">
        <f t="shared" si="75"/>
        <v>0.99904108247090329</v>
      </c>
      <c r="K350" s="2">
        <f t="shared" si="71"/>
        <v>0</v>
      </c>
      <c r="L350" s="4">
        <f t="shared" si="76"/>
        <v>1</v>
      </c>
      <c r="M350" s="2">
        <f t="shared" si="84"/>
        <v>0</v>
      </c>
      <c r="N350" s="4">
        <f t="shared" si="77"/>
        <v>1</v>
      </c>
      <c r="O350" s="2">
        <f t="shared" si="78"/>
        <v>1.6719225729669939E-42</v>
      </c>
      <c r="P350" s="2">
        <f t="shared" si="79"/>
        <v>5.7411292718949088E-53</v>
      </c>
    </row>
    <row r="351" spans="2:16" x14ac:dyDescent="0.2">
      <c r="B351" s="1">
        <v>346</v>
      </c>
      <c r="C351" s="3">
        <f t="shared" si="72"/>
        <v>5.8464387750577247</v>
      </c>
      <c r="D351" s="3">
        <f t="shared" si="80"/>
        <v>1680.7102149384255</v>
      </c>
      <c r="E351" s="3">
        <f t="shared" si="81"/>
        <v>1733.6798117573044</v>
      </c>
      <c r="F351" s="3">
        <f t="shared" si="82"/>
        <v>-97.030403181121073</v>
      </c>
      <c r="G351" s="2">
        <f t="shared" si="73"/>
        <v>7.2482192472142533E-43</v>
      </c>
      <c r="H351" s="2">
        <f t="shared" si="83"/>
        <v>0.99999999999980971</v>
      </c>
      <c r="I351" s="2">
        <f t="shared" si="74"/>
        <v>1.9179393096349991E-53</v>
      </c>
      <c r="J351" s="2">
        <f t="shared" si="75"/>
        <v>0.99923757865112961</v>
      </c>
      <c r="K351" s="2">
        <f t="shared" si="71"/>
        <v>0</v>
      </c>
      <c r="L351" s="4">
        <f t="shared" si="76"/>
        <v>1</v>
      </c>
      <c r="M351" s="2">
        <f t="shared" si="84"/>
        <v>0</v>
      </c>
      <c r="N351" s="4">
        <f t="shared" si="77"/>
        <v>1</v>
      </c>
      <c r="O351" s="2">
        <f t="shared" si="78"/>
        <v>7.2482192470224593E-43</v>
      </c>
      <c r="P351" s="2">
        <f t="shared" si="79"/>
        <v>1.9179393096349991E-53</v>
      </c>
    </row>
    <row r="352" spans="2:16" x14ac:dyDescent="0.2">
      <c r="B352" s="1">
        <v>347</v>
      </c>
      <c r="C352" s="3">
        <f t="shared" si="72"/>
        <v>5.8493247799468593</v>
      </c>
      <c r="D352" s="3">
        <f t="shared" si="80"/>
        <v>1686.5595397183722</v>
      </c>
      <c r="E352" s="3">
        <f t="shared" si="81"/>
        <v>1738.6904470514007</v>
      </c>
      <c r="F352" s="3">
        <f t="shared" si="82"/>
        <v>-97.869092666971483</v>
      </c>
      <c r="G352" s="2">
        <f t="shared" si="73"/>
        <v>3.1332359858280954E-43</v>
      </c>
      <c r="H352" s="2">
        <f t="shared" si="83"/>
        <v>0.99999999999980971</v>
      </c>
      <c r="I352" s="2">
        <f t="shared" si="74"/>
        <v>6.3790420842578291E-54</v>
      </c>
      <c r="J352" s="2">
        <f t="shared" si="75"/>
        <v>0.99939629643853367</v>
      </c>
      <c r="K352" s="2">
        <f t="shared" si="71"/>
        <v>0</v>
      </c>
      <c r="L352" s="4">
        <f t="shared" si="76"/>
        <v>1</v>
      </c>
      <c r="M352" s="2">
        <f t="shared" si="84"/>
        <v>0</v>
      </c>
      <c r="N352" s="4">
        <f t="shared" si="77"/>
        <v>1</v>
      </c>
      <c r="O352" s="2">
        <f t="shared" si="78"/>
        <v>3.1332359857643048E-43</v>
      </c>
      <c r="P352" s="2">
        <f t="shared" si="79"/>
        <v>6.3790420842578291E-54</v>
      </c>
    </row>
    <row r="353" spans="2:16" x14ac:dyDescent="0.2">
      <c r="B353" s="1">
        <v>348</v>
      </c>
      <c r="C353" s="3">
        <f t="shared" si="72"/>
        <v>5.8522024797744745</v>
      </c>
      <c r="D353" s="3">
        <f t="shared" si="80"/>
        <v>1692.4117421981466</v>
      </c>
      <c r="E353" s="3">
        <f t="shared" si="81"/>
        <v>1743.7010823454968</v>
      </c>
      <c r="F353" s="3">
        <f t="shared" si="82"/>
        <v>-98.710659852649769</v>
      </c>
      <c r="G353" s="2">
        <f t="shared" si="73"/>
        <v>1.3505327525120184E-43</v>
      </c>
      <c r="H353" s="2">
        <f t="shared" si="83"/>
        <v>0.99999999999980971</v>
      </c>
      <c r="I353" s="2">
        <f t="shared" si="74"/>
        <v>2.1123298585296108E-54</v>
      </c>
      <c r="J353" s="2">
        <f t="shared" si="75"/>
        <v>0.99952393525032535</v>
      </c>
      <c r="K353" s="2">
        <f t="shared" si="71"/>
        <v>0</v>
      </c>
      <c r="L353" s="4">
        <f t="shared" si="76"/>
        <v>1</v>
      </c>
      <c r="M353" s="2">
        <f t="shared" si="84"/>
        <v>0</v>
      </c>
      <c r="N353" s="4">
        <f t="shared" si="77"/>
        <v>1</v>
      </c>
      <c r="O353" s="2">
        <f t="shared" si="78"/>
        <v>1.3505327524908952E-43</v>
      </c>
      <c r="P353" s="2">
        <f t="shared" si="79"/>
        <v>2.1123298585296108E-54</v>
      </c>
    </row>
    <row r="354" spans="2:16" x14ac:dyDescent="0.2">
      <c r="B354" s="1">
        <v>349</v>
      </c>
      <c r="C354" s="3">
        <f t="shared" si="72"/>
        <v>5.855071922202427</v>
      </c>
      <c r="D354" s="3">
        <f t="shared" si="80"/>
        <v>1698.266814120349</v>
      </c>
      <c r="E354" s="3">
        <f t="shared" si="81"/>
        <v>1748.7117176395932</v>
      </c>
      <c r="F354" s="3">
        <f t="shared" si="82"/>
        <v>-99.555096480755765</v>
      </c>
      <c r="G354" s="2">
        <f t="shared" si="73"/>
        <v>5.8045820308549679E-44</v>
      </c>
      <c r="H354" s="2">
        <f t="shared" si="83"/>
        <v>0.99999999999980971</v>
      </c>
      <c r="I354" s="2">
        <f t="shared" si="74"/>
        <v>6.9639595538242584E-55</v>
      </c>
      <c r="J354" s="2">
        <f t="shared" si="75"/>
        <v>0.99962612989455968</v>
      </c>
      <c r="K354" s="2">
        <f t="shared" si="71"/>
        <v>0</v>
      </c>
      <c r="L354" s="4">
        <f t="shared" si="76"/>
        <v>1</v>
      </c>
      <c r="M354" s="2">
        <f t="shared" si="84"/>
        <v>0</v>
      </c>
      <c r="N354" s="4">
        <f t="shared" si="77"/>
        <v>1</v>
      </c>
      <c r="O354" s="2">
        <f t="shared" si="78"/>
        <v>5.8045820307853278E-44</v>
      </c>
      <c r="P354" s="2">
        <f t="shared" si="79"/>
        <v>6.9639595538242584E-55</v>
      </c>
    </row>
    <row r="355" spans="2:16" x14ac:dyDescent="0.2">
      <c r="B355" s="1">
        <v>350</v>
      </c>
      <c r="C355" s="3">
        <f t="shared" si="72"/>
        <v>5.857933154483459</v>
      </c>
      <c r="D355" s="3">
        <f t="shared" si="80"/>
        <v>1704.1247472748323</v>
      </c>
      <c r="E355" s="3">
        <f t="shared" si="81"/>
        <v>1753.7223529336895</v>
      </c>
      <c r="F355" s="3">
        <f t="shared" si="82"/>
        <v>-100.40239434114278</v>
      </c>
      <c r="G355" s="2">
        <f t="shared" si="73"/>
        <v>2.4876780132240242E-44</v>
      </c>
      <c r="H355" s="2">
        <f t="shared" si="83"/>
        <v>0.99999999999980971</v>
      </c>
      <c r="I355" s="2">
        <f t="shared" si="74"/>
        <v>2.2858173123728348E-55</v>
      </c>
      <c r="J355" s="2">
        <f t="shared" si="75"/>
        <v>0.9997075936252493</v>
      </c>
      <c r="K355" s="2">
        <f t="shared" si="71"/>
        <v>0</v>
      </c>
      <c r="L355" s="4">
        <f t="shared" si="76"/>
        <v>1</v>
      </c>
      <c r="M355" s="2">
        <f t="shared" si="84"/>
        <v>0</v>
      </c>
      <c r="N355" s="4">
        <f t="shared" si="77"/>
        <v>1</v>
      </c>
      <c r="O355" s="2">
        <f t="shared" si="78"/>
        <v>2.4876780132011658E-44</v>
      </c>
      <c r="P355" s="2">
        <f t="shared" si="79"/>
        <v>2.2858173123728348E-55</v>
      </c>
    </row>
    <row r="356" spans="2:16" x14ac:dyDescent="0.2">
      <c r="B356" s="1">
        <v>351</v>
      </c>
      <c r="C356" s="3">
        <f t="shared" si="72"/>
        <v>5.8607862234658654</v>
      </c>
      <c r="D356" s="3">
        <f t="shared" si="80"/>
        <v>1709.9855334982981</v>
      </c>
      <c r="E356" s="3">
        <f t="shared" si="81"/>
        <v>1758.7329882277857</v>
      </c>
      <c r="F356" s="3">
        <f t="shared" si="82"/>
        <v>-101.25254527051243</v>
      </c>
      <c r="G356" s="2">
        <f t="shared" si="73"/>
        <v>1.0631102620615093E-44</v>
      </c>
      <c r="H356" s="2">
        <f t="shared" si="83"/>
        <v>0.99999999999980971</v>
      </c>
      <c r="I356" s="2">
        <f t="shared" si="74"/>
        <v>7.4699912169053902E-56</v>
      </c>
      <c r="J356" s="2">
        <f t="shared" si="75"/>
        <v>0.99977224737976478</v>
      </c>
      <c r="K356" s="2">
        <f t="shared" si="71"/>
        <v>0</v>
      </c>
      <c r="L356" s="4">
        <f t="shared" si="76"/>
        <v>1</v>
      </c>
      <c r="M356" s="2">
        <f t="shared" si="84"/>
        <v>0</v>
      </c>
      <c r="N356" s="4">
        <f t="shared" si="77"/>
        <v>1</v>
      </c>
      <c r="O356" s="2">
        <f t="shared" si="78"/>
        <v>1.0631102620540393E-44</v>
      </c>
      <c r="P356" s="2">
        <f t="shared" si="79"/>
        <v>7.4699912169053902E-56</v>
      </c>
    </row>
    <row r="357" spans="2:16" x14ac:dyDescent="0.2">
      <c r="B357" s="1">
        <v>352</v>
      </c>
      <c r="C357" s="3">
        <f t="shared" si="72"/>
        <v>5.8636311755980968</v>
      </c>
      <c r="D357" s="3">
        <f t="shared" si="80"/>
        <v>1715.8491646738962</v>
      </c>
      <c r="E357" s="3">
        <f t="shared" si="81"/>
        <v>1763.743623521882</v>
      </c>
      <c r="F357" s="3">
        <f t="shared" si="82"/>
        <v>-102.10554115201421</v>
      </c>
      <c r="G357" s="2">
        <f t="shared" si="73"/>
        <v>4.5302994121941938E-45</v>
      </c>
      <c r="H357" s="2">
        <f t="shared" si="83"/>
        <v>0.99999999999980971</v>
      </c>
      <c r="I357" s="2">
        <f t="shared" si="74"/>
        <v>2.4304934657944794E-56</v>
      </c>
      <c r="J357" s="2">
        <f t="shared" si="75"/>
        <v>0.99982333539114543</v>
      </c>
      <c r="K357" s="2">
        <f t="shared" si="71"/>
        <v>0</v>
      </c>
      <c r="L357" s="4">
        <f t="shared" si="76"/>
        <v>1</v>
      </c>
      <c r="M357" s="2">
        <f t="shared" si="84"/>
        <v>0</v>
      </c>
      <c r="N357" s="4">
        <f t="shared" si="77"/>
        <v>1</v>
      </c>
      <c r="O357" s="2">
        <f t="shared" si="78"/>
        <v>4.5302994121698886E-45</v>
      </c>
      <c r="P357" s="2">
        <f t="shared" si="79"/>
        <v>2.4304934657944794E-56</v>
      </c>
    </row>
    <row r="358" spans="2:16" x14ac:dyDescent="0.2">
      <c r="B358" s="1">
        <v>353</v>
      </c>
      <c r="C358" s="3">
        <f t="shared" si="72"/>
        <v>5.8664680569332965</v>
      </c>
      <c r="D358" s="3">
        <f t="shared" si="80"/>
        <v>1721.7156327308296</v>
      </c>
      <c r="E358" s="3">
        <f t="shared" si="81"/>
        <v>1768.7542588159781</v>
      </c>
      <c r="F358" s="3">
        <f t="shared" si="82"/>
        <v>-102.96137391485149</v>
      </c>
      <c r="G358" s="2">
        <f t="shared" si="73"/>
        <v>1.9250564074474959E-45</v>
      </c>
      <c r="H358" s="2">
        <f t="shared" si="83"/>
        <v>0.99999999999980971</v>
      </c>
      <c r="I358" s="2">
        <f t="shared" si="74"/>
        <v>7.8734865814100984E-57</v>
      </c>
      <c r="J358" s="2">
        <f t="shared" si="75"/>
        <v>0.99986352765910336</v>
      </c>
      <c r="K358" s="2">
        <f t="shared" si="71"/>
        <v>0</v>
      </c>
      <c r="L358" s="4">
        <f t="shared" si="76"/>
        <v>1</v>
      </c>
      <c r="M358" s="2">
        <f t="shared" si="84"/>
        <v>0</v>
      </c>
      <c r="N358" s="4">
        <f t="shared" si="77"/>
        <v>1</v>
      </c>
      <c r="O358" s="2">
        <f t="shared" si="78"/>
        <v>1.9250564074396226E-45</v>
      </c>
      <c r="P358" s="2">
        <f t="shared" si="79"/>
        <v>7.8734865814100984E-57</v>
      </c>
    </row>
    <row r="359" spans="2:16" x14ac:dyDescent="0.2">
      <c r="B359" s="1">
        <v>354</v>
      </c>
      <c r="C359" s="3">
        <f t="shared" si="72"/>
        <v>5.8692969131337742</v>
      </c>
      <c r="D359" s="3">
        <f t="shared" si="80"/>
        <v>1727.5849296439633</v>
      </c>
      <c r="E359" s="3">
        <f t="shared" si="81"/>
        <v>1773.7648941100745</v>
      </c>
      <c r="F359" s="3">
        <f t="shared" si="82"/>
        <v>-103.82003553388881</v>
      </c>
      <c r="G359" s="2">
        <f t="shared" si="73"/>
        <v>8.1570186756265984E-46</v>
      </c>
      <c r="H359" s="2">
        <f t="shared" si="83"/>
        <v>0.99999999999980971</v>
      </c>
      <c r="I359" s="2">
        <f t="shared" si="74"/>
        <v>2.539454545449947E-57</v>
      </c>
      <c r="J359" s="2">
        <f t="shared" si="75"/>
        <v>0.99989500998037295</v>
      </c>
      <c r="K359" s="2">
        <f t="shared" si="71"/>
        <v>0</v>
      </c>
      <c r="L359" s="4">
        <f t="shared" si="76"/>
        <v>1</v>
      </c>
      <c r="M359" s="2">
        <f t="shared" si="84"/>
        <v>0</v>
      </c>
      <c r="N359" s="4">
        <f t="shared" si="77"/>
        <v>1</v>
      </c>
      <c r="O359" s="2">
        <f t="shared" si="78"/>
        <v>8.1570186756012038E-46</v>
      </c>
      <c r="P359" s="2">
        <f t="shared" si="79"/>
        <v>2.539454545449947E-57</v>
      </c>
    </row>
    <row r="360" spans="2:16" x14ac:dyDescent="0.2">
      <c r="B360" s="1">
        <v>355</v>
      </c>
      <c r="C360" s="3">
        <f t="shared" si="72"/>
        <v>5.872117789475416</v>
      </c>
      <c r="D360" s="3">
        <f t="shared" si="80"/>
        <v>1733.4570474334387</v>
      </c>
      <c r="E360" s="3">
        <f t="shared" si="81"/>
        <v>1778.7755294041708</v>
      </c>
      <c r="F360" s="3">
        <f t="shared" si="82"/>
        <v>-104.68151802926786</v>
      </c>
      <c r="G360" s="2">
        <f t="shared" si="73"/>
        <v>3.4466276094200676E-46</v>
      </c>
      <c r="H360" s="2">
        <f t="shared" si="83"/>
        <v>0.99999999999980971</v>
      </c>
      <c r="I360" s="2">
        <f t="shared" si="74"/>
        <v>8.1548681177824432E-58</v>
      </c>
      <c r="J360" s="2">
        <f t="shared" si="75"/>
        <v>0.99991956239028079</v>
      </c>
      <c r="K360" s="2">
        <f t="shared" si="71"/>
        <v>0</v>
      </c>
      <c r="L360" s="4">
        <f t="shared" si="76"/>
        <v>1</v>
      </c>
      <c r="M360" s="2">
        <f t="shared" si="84"/>
        <v>0</v>
      </c>
      <c r="N360" s="4">
        <f t="shared" si="77"/>
        <v>1</v>
      </c>
      <c r="O360" s="2">
        <f t="shared" si="78"/>
        <v>3.4466276094119128E-46</v>
      </c>
      <c r="P360" s="2">
        <f t="shared" si="79"/>
        <v>8.1548681177824432E-58</v>
      </c>
    </row>
    <row r="361" spans="2:16" x14ac:dyDescent="0.2">
      <c r="B361" s="1">
        <v>356</v>
      </c>
      <c r="C361" s="3">
        <f t="shared" si="72"/>
        <v>5.8749307308520304</v>
      </c>
      <c r="D361" s="3">
        <f t="shared" si="80"/>
        <v>1739.3319781642906</v>
      </c>
      <c r="E361" s="3">
        <f t="shared" si="81"/>
        <v>1783.7861646982669</v>
      </c>
      <c r="F361" s="3">
        <f t="shared" si="82"/>
        <v>-105.54581346602367</v>
      </c>
      <c r="G361" s="2">
        <f t="shared" si="73"/>
        <v>1.4522307343061565E-46</v>
      </c>
      <c r="H361" s="2">
        <f t="shared" si="83"/>
        <v>0.99999999999980971</v>
      </c>
      <c r="I361" s="2">
        <f t="shared" si="74"/>
        <v>2.6073479523973502E-58</v>
      </c>
      <c r="J361" s="2">
        <f t="shared" si="75"/>
        <v>0.99993862696217928</v>
      </c>
      <c r="K361" s="2">
        <f t="shared" si="71"/>
        <v>0</v>
      </c>
      <c r="L361" s="4">
        <f t="shared" si="76"/>
        <v>1</v>
      </c>
      <c r="M361" s="2">
        <f t="shared" si="84"/>
        <v>0</v>
      </c>
      <c r="N361" s="4">
        <f t="shared" si="77"/>
        <v>1</v>
      </c>
      <c r="O361" s="2">
        <f t="shared" si="78"/>
        <v>1.4522307343035491E-46</v>
      </c>
      <c r="P361" s="2">
        <f t="shared" si="79"/>
        <v>2.6073479523973502E-58</v>
      </c>
    </row>
    <row r="362" spans="2:16" x14ac:dyDescent="0.2">
      <c r="B362" s="1">
        <v>357</v>
      </c>
      <c r="C362" s="3">
        <f t="shared" si="72"/>
        <v>5.8777357817796387</v>
      </c>
      <c r="D362" s="3">
        <f t="shared" si="80"/>
        <v>1745.2097139460702</v>
      </c>
      <c r="E362" s="3">
        <f t="shared" si="81"/>
        <v>1788.7967999923633</v>
      </c>
      <c r="F362" s="3">
        <f t="shared" si="82"/>
        <v>-106.41291395370695</v>
      </c>
      <c r="G362" s="2">
        <f t="shared" si="73"/>
        <v>6.1018098080097276E-47</v>
      </c>
      <c r="H362" s="2">
        <f t="shared" si="83"/>
        <v>0.99999999999980971</v>
      </c>
      <c r="I362" s="2">
        <f t="shared" si="74"/>
        <v>8.3002080145527355E-59</v>
      </c>
      <c r="J362" s="2">
        <f t="shared" si="75"/>
        <v>0.99995336595894124</v>
      </c>
      <c r="K362" s="2">
        <f t="shared" si="71"/>
        <v>0</v>
      </c>
      <c r="L362" s="4">
        <f t="shared" si="76"/>
        <v>1</v>
      </c>
      <c r="M362" s="2">
        <f t="shared" si="84"/>
        <v>0</v>
      </c>
      <c r="N362" s="4">
        <f t="shared" si="77"/>
        <v>1</v>
      </c>
      <c r="O362" s="2">
        <f t="shared" si="78"/>
        <v>6.1018098080014276E-47</v>
      </c>
      <c r="P362" s="2">
        <f t="shared" si="79"/>
        <v>8.3002080145527355E-59</v>
      </c>
    </row>
    <row r="363" spans="2:16" x14ac:dyDescent="0.2">
      <c r="B363" s="1">
        <v>358</v>
      </c>
      <c r="C363" s="3">
        <f t="shared" si="72"/>
        <v>5.8805329864007003</v>
      </c>
      <c r="D363" s="3">
        <f t="shared" si="80"/>
        <v>1751.090246932471</v>
      </c>
      <c r="E363" s="3">
        <f t="shared" si="81"/>
        <v>1793.8074352864594</v>
      </c>
      <c r="F363" s="3">
        <f t="shared" si="82"/>
        <v>-107.28281164601162</v>
      </c>
      <c r="G363" s="2">
        <f t="shared" si="73"/>
        <v>2.5566242212325352E-47</v>
      </c>
      <c r="H363" s="2">
        <f t="shared" si="83"/>
        <v>0.99999999999980971</v>
      </c>
      <c r="I363" s="2">
        <f t="shared" si="74"/>
        <v>2.6308086197949654E-59</v>
      </c>
      <c r="J363" s="2">
        <f t="shared" si="75"/>
        <v>0.99996471133992848</v>
      </c>
      <c r="K363" s="2">
        <f t="shared" si="71"/>
        <v>0</v>
      </c>
      <c r="L363" s="4">
        <f t="shared" si="76"/>
        <v>1</v>
      </c>
      <c r="M363" s="2">
        <f t="shared" si="84"/>
        <v>0</v>
      </c>
      <c r="N363" s="4">
        <f t="shared" si="77"/>
        <v>1</v>
      </c>
      <c r="O363" s="2">
        <f t="shared" si="78"/>
        <v>2.5566242212299045E-47</v>
      </c>
      <c r="P363" s="2">
        <f t="shared" si="79"/>
        <v>2.6308086197949654E-59</v>
      </c>
    </row>
    <row r="364" spans="2:16" x14ac:dyDescent="0.2">
      <c r="B364" s="1">
        <v>359</v>
      </c>
      <c r="C364" s="3">
        <f t="shared" si="72"/>
        <v>5.8833223884882786</v>
      </c>
      <c r="D364" s="3">
        <f t="shared" si="80"/>
        <v>1756.9735693209593</v>
      </c>
      <c r="E364" s="3">
        <f t="shared" si="81"/>
        <v>1798.8180705805557</v>
      </c>
      <c r="F364" s="3">
        <f t="shared" si="82"/>
        <v>-108.15549874040357</v>
      </c>
      <c r="G364" s="2">
        <f t="shared" si="73"/>
        <v>1.0682273904872105E-47</v>
      </c>
      <c r="H364" s="2">
        <f t="shared" si="83"/>
        <v>0.99999999999980971</v>
      </c>
      <c r="I364" s="2">
        <f t="shared" si="74"/>
        <v>8.3023716233409385E-60</v>
      </c>
      <c r="J364" s="2">
        <f t="shared" si="75"/>
        <v>0.99997340660605705</v>
      </c>
      <c r="K364" s="2">
        <f t="shared" si="71"/>
        <v>0</v>
      </c>
      <c r="L364" s="4">
        <f t="shared" si="76"/>
        <v>1</v>
      </c>
      <c r="M364" s="2">
        <f t="shared" si="84"/>
        <v>0</v>
      </c>
      <c r="N364" s="4">
        <f t="shared" si="77"/>
        <v>1</v>
      </c>
      <c r="O364" s="2">
        <f t="shared" si="78"/>
        <v>1.0682273904863802E-47</v>
      </c>
      <c r="P364" s="2">
        <f t="shared" si="79"/>
        <v>8.3023716233409385E-60</v>
      </c>
    </row>
    <row r="365" spans="2:16" x14ac:dyDescent="0.2">
      <c r="B365" s="1">
        <v>360</v>
      </c>
      <c r="C365" s="3">
        <f t="shared" si="72"/>
        <v>5.8861040314501558</v>
      </c>
      <c r="D365" s="3">
        <f t="shared" si="80"/>
        <v>1762.8596733524096</v>
      </c>
      <c r="E365" s="3">
        <f t="shared" si="81"/>
        <v>1803.8287058746521</v>
      </c>
      <c r="F365" s="3">
        <f t="shared" si="82"/>
        <v>-109.03096747775749</v>
      </c>
      <c r="G365" s="2">
        <f t="shared" si="73"/>
        <v>4.4509474603633199E-48</v>
      </c>
      <c r="H365" s="2">
        <f t="shared" si="83"/>
        <v>0.99999999999980971</v>
      </c>
      <c r="I365" s="2">
        <f t="shared" si="74"/>
        <v>2.6087353973342674E-60</v>
      </c>
      <c r="J365" s="2">
        <f t="shared" si="75"/>
        <v>0.99998004192223389</v>
      </c>
      <c r="K365" s="2">
        <f t="shared" si="71"/>
        <v>0</v>
      </c>
      <c r="L365" s="4">
        <f t="shared" si="76"/>
        <v>1</v>
      </c>
      <c r="M365" s="2">
        <f t="shared" si="84"/>
        <v>0</v>
      </c>
      <c r="N365" s="4">
        <f t="shared" si="77"/>
        <v>1</v>
      </c>
      <c r="O365" s="2">
        <f t="shared" si="78"/>
        <v>4.450947460360711E-48</v>
      </c>
      <c r="P365" s="2">
        <f t="shared" si="79"/>
        <v>2.6087353973342674E-60</v>
      </c>
    </row>
    <row r="366" spans="2:16" x14ac:dyDescent="0.2">
      <c r="B366" s="1">
        <v>361</v>
      </c>
      <c r="C366" s="3">
        <f t="shared" si="72"/>
        <v>5.8888779583328805</v>
      </c>
      <c r="D366" s="3">
        <f t="shared" si="80"/>
        <v>1768.7485513107424</v>
      </c>
      <c r="E366" s="3">
        <f t="shared" si="81"/>
        <v>1808.8393411687482</v>
      </c>
      <c r="F366" s="3">
        <f t="shared" si="82"/>
        <v>-109.90921014199421</v>
      </c>
      <c r="G366" s="2">
        <f t="shared" si="73"/>
        <v>1.8494241525053542E-48</v>
      </c>
      <c r="H366" s="2">
        <f t="shared" si="83"/>
        <v>0.99999999999980971</v>
      </c>
      <c r="I366" s="2">
        <f t="shared" si="74"/>
        <v>8.1615968109523221E-61</v>
      </c>
      <c r="J366" s="2">
        <f t="shared" si="75"/>
        <v>0.99998508339712866</v>
      </c>
      <c r="K366" s="2">
        <f t="shared" si="71"/>
        <v>0</v>
      </c>
      <c r="L366" s="4">
        <f t="shared" si="76"/>
        <v>1</v>
      </c>
      <c r="M366" s="2">
        <f t="shared" si="84"/>
        <v>0</v>
      </c>
      <c r="N366" s="4">
        <f t="shared" si="77"/>
        <v>1</v>
      </c>
      <c r="O366" s="2">
        <f t="shared" si="78"/>
        <v>1.849424152504538E-48</v>
      </c>
      <c r="P366" s="2">
        <f t="shared" si="79"/>
        <v>8.1615968109523221E-61</v>
      </c>
    </row>
    <row r="367" spans="2:16" x14ac:dyDescent="0.2">
      <c r="B367" s="1">
        <v>362</v>
      </c>
      <c r="C367" s="3">
        <f t="shared" si="72"/>
        <v>5.8916442118257715</v>
      </c>
      <c r="D367" s="3">
        <f t="shared" si="80"/>
        <v>1774.6401955225681</v>
      </c>
      <c r="E367" s="3">
        <f t="shared" si="81"/>
        <v>1813.8499764628446</v>
      </c>
      <c r="F367" s="3">
        <f t="shared" si="82"/>
        <v>-110.79021905972354</v>
      </c>
      <c r="G367" s="2">
        <f t="shared" si="73"/>
        <v>7.6633597479517676E-49</v>
      </c>
      <c r="H367" s="2">
        <f t="shared" si="83"/>
        <v>0.99999999999980971</v>
      </c>
      <c r="I367" s="2">
        <f t="shared" si="74"/>
        <v>2.5423758671751863E-61</v>
      </c>
      <c r="J367" s="2">
        <f t="shared" si="75"/>
        <v>0.99998889733058316</v>
      </c>
      <c r="K367" s="2">
        <f t="shared" si="71"/>
        <v>0</v>
      </c>
      <c r="L367" s="4">
        <f t="shared" si="76"/>
        <v>1</v>
      </c>
      <c r="M367" s="2">
        <f t="shared" si="84"/>
        <v>0</v>
      </c>
      <c r="N367" s="4">
        <f t="shared" si="77"/>
        <v>1</v>
      </c>
      <c r="O367" s="2">
        <f t="shared" si="78"/>
        <v>7.6633597479492259E-49</v>
      </c>
      <c r="P367" s="2">
        <f t="shared" si="79"/>
        <v>2.5423758671751863E-61</v>
      </c>
    </row>
    <row r="368" spans="2:16" x14ac:dyDescent="0.2">
      <c r="B368" s="1">
        <v>363</v>
      </c>
      <c r="C368" s="3">
        <f t="shared" si="72"/>
        <v>5.8944028342648505</v>
      </c>
      <c r="D368" s="3">
        <f t="shared" si="80"/>
        <v>1780.5345983568329</v>
      </c>
      <c r="E368" s="3">
        <f t="shared" si="81"/>
        <v>1818.8606117569407</v>
      </c>
      <c r="F368" s="3">
        <f t="shared" si="82"/>
        <v>-111.67398659989226</v>
      </c>
      <c r="G368" s="2">
        <f t="shared" si="73"/>
        <v>3.1666775817978574E-49</v>
      </c>
      <c r="H368" s="2">
        <f t="shared" si="83"/>
        <v>0.99999999999980971</v>
      </c>
      <c r="I368" s="2">
        <f t="shared" si="74"/>
        <v>7.8854438661045355E-62</v>
      </c>
      <c r="J368" s="2">
        <f t="shared" si="75"/>
        <v>0.99999177016357477</v>
      </c>
      <c r="K368" s="2">
        <f t="shared" si="71"/>
        <v>0</v>
      </c>
      <c r="L368" s="4">
        <f t="shared" si="76"/>
        <v>1</v>
      </c>
      <c r="M368" s="2">
        <f t="shared" si="84"/>
        <v>0</v>
      </c>
      <c r="N368" s="4">
        <f t="shared" si="77"/>
        <v>1</v>
      </c>
      <c r="O368" s="2">
        <f t="shared" si="78"/>
        <v>3.1666775817970689E-49</v>
      </c>
      <c r="P368" s="2">
        <f t="shared" si="79"/>
        <v>7.8854438661045355E-62</v>
      </c>
    </row>
    <row r="369" spans="2:16" x14ac:dyDescent="0.2">
      <c r="B369" s="1">
        <v>364</v>
      </c>
      <c r="C369" s="3">
        <f t="shared" si="72"/>
        <v>5.8971538676367405</v>
      </c>
      <c r="D369" s="3">
        <f t="shared" si="80"/>
        <v>1786.4317522244696</v>
      </c>
      <c r="E369" s="3">
        <f t="shared" si="81"/>
        <v>1823.871247051037</v>
      </c>
      <c r="F369" s="3">
        <f t="shared" si="82"/>
        <v>-112.5605051734326</v>
      </c>
      <c r="G369" s="2">
        <f t="shared" si="73"/>
        <v>1.3049495529388627E-49</v>
      </c>
      <c r="H369" s="2">
        <f t="shared" si="83"/>
        <v>0.99999999999980971</v>
      </c>
      <c r="I369" s="2">
        <f t="shared" si="74"/>
        <v>2.4352106057088454E-62</v>
      </c>
      <c r="J369" s="2">
        <f t="shared" si="75"/>
        <v>0.9999939247883185</v>
      </c>
      <c r="K369" s="2">
        <f t="shared" si="71"/>
        <v>0</v>
      </c>
      <c r="L369" s="4">
        <f t="shared" si="76"/>
        <v>1</v>
      </c>
      <c r="M369" s="2">
        <f t="shared" si="84"/>
        <v>0</v>
      </c>
      <c r="N369" s="4">
        <f t="shared" si="77"/>
        <v>1</v>
      </c>
      <c r="O369" s="2">
        <f t="shared" si="78"/>
        <v>1.3049495529386193E-49</v>
      </c>
      <c r="P369" s="2">
        <f t="shared" si="79"/>
        <v>2.4352106057088454E-62</v>
      </c>
    </row>
    <row r="370" spans="2:16" x14ac:dyDescent="0.2">
      <c r="B370" s="1">
        <v>365</v>
      </c>
      <c r="C370" s="3">
        <f t="shared" si="72"/>
        <v>5.8998973535824915</v>
      </c>
      <c r="D370" s="3">
        <f t="shared" si="80"/>
        <v>1792.3316495780521</v>
      </c>
      <c r="E370" s="3">
        <f t="shared" si="81"/>
        <v>1828.8818823451334</v>
      </c>
      <c r="F370" s="3">
        <f t="shared" si="82"/>
        <v>-113.4497672329187</v>
      </c>
      <c r="G370" s="2">
        <f t="shared" si="73"/>
        <v>5.3628063819412603E-50</v>
      </c>
      <c r="H370" s="2">
        <f t="shared" si="83"/>
        <v>0.99999999999980971</v>
      </c>
      <c r="I370" s="2">
        <f t="shared" si="74"/>
        <v>7.4881254402779607E-63</v>
      </c>
      <c r="J370" s="2">
        <f t="shared" si="75"/>
        <v>0.9999955337996731</v>
      </c>
      <c r="K370" s="2">
        <f t="shared" ref="K370:K433" si="85">L370-L369</f>
        <v>0</v>
      </c>
      <c r="L370" s="4">
        <f t="shared" si="76"/>
        <v>1</v>
      </c>
      <c r="M370" s="2">
        <f t="shared" si="84"/>
        <v>0</v>
      </c>
      <c r="N370" s="4">
        <f t="shared" si="77"/>
        <v>1</v>
      </c>
      <c r="O370" s="2">
        <f t="shared" si="78"/>
        <v>5.3628063819405111E-50</v>
      </c>
      <c r="P370" s="2">
        <f t="shared" si="79"/>
        <v>7.4881254402779607E-63</v>
      </c>
    </row>
    <row r="371" spans="2:16" x14ac:dyDescent="0.2">
      <c r="B371" s="1">
        <v>366</v>
      </c>
      <c r="C371" s="3">
        <f t="shared" si="72"/>
        <v>5.9026333334013659</v>
      </c>
      <c r="D371" s="3">
        <f t="shared" si="80"/>
        <v>1798.2342829114534</v>
      </c>
      <c r="E371" s="3">
        <f t="shared" si="81"/>
        <v>1833.8925176392295</v>
      </c>
      <c r="F371" s="3">
        <f t="shared" si="82"/>
        <v>-114.34176527222394</v>
      </c>
      <c r="G371" s="2">
        <f t="shared" si="73"/>
        <v>2.1978714680084382E-50</v>
      </c>
      <c r="H371" s="2">
        <f t="shared" si="83"/>
        <v>0.99999999999980971</v>
      </c>
      <c r="I371" s="2">
        <f t="shared" si="74"/>
        <v>2.29265171387496E-63</v>
      </c>
      <c r="J371" s="2">
        <f t="shared" si="75"/>
        <v>0.99999673019570379</v>
      </c>
      <c r="K371" s="2">
        <f t="shared" si="85"/>
        <v>0</v>
      </c>
      <c r="L371" s="4">
        <f t="shared" si="76"/>
        <v>1</v>
      </c>
      <c r="M371" s="2">
        <f t="shared" si="84"/>
        <v>0</v>
      </c>
      <c r="N371" s="4">
        <f t="shared" si="77"/>
        <v>1</v>
      </c>
      <c r="O371" s="2">
        <f t="shared" si="78"/>
        <v>2.1978714680082089E-50</v>
      </c>
      <c r="P371" s="2">
        <f t="shared" si="79"/>
        <v>2.29265171387496E-63</v>
      </c>
    </row>
    <row r="372" spans="2:16" x14ac:dyDescent="0.2">
      <c r="B372" s="1">
        <v>367</v>
      </c>
      <c r="C372" s="3">
        <f t="shared" si="72"/>
        <v>5.9053618480545707</v>
      </c>
      <c r="D372" s="3">
        <f t="shared" si="80"/>
        <v>1804.139644759508</v>
      </c>
      <c r="E372" s="3">
        <f t="shared" si="81"/>
        <v>1838.9031529333258</v>
      </c>
      <c r="F372" s="3">
        <f t="shared" si="82"/>
        <v>-115.23649182618215</v>
      </c>
      <c r="G372" s="2">
        <f t="shared" si="73"/>
        <v>8.9831258910436224E-51</v>
      </c>
      <c r="H372" s="2">
        <f t="shared" si="83"/>
        <v>0.99999999999980971</v>
      </c>
      <c r="I372" s="2">
        <f t="shared" si="74"/>
        <v>6.9892988616603924E-64</v>
      </c>
      <c r="J372" s="2">
        <f t="shared" si="75"/>
        <v>0.99999761596652914</v>
      </c>
      <c r="K372" s="2">
        <f t="shared" si="85"/>
        <v>0</v>
      </c>
      <c r="L372" s="4">
        <f t="shared" si="76"/>
        <v>1</v>
      </c>
      <c r="M372" s="2">
        <f t="shared" si="84"/>
        <v>0</v>
      </c>
      <c r="N372" s="4">
        <f t="shared" si="77"/>
        <v>1</v>
      </c>
      <c r="O372" s="2">
        <f t="shared" si="78"/>
        <v>8.9831258910429232E-51</v>
      </c>
      <c r="P372" s="2">
        <f t="shared" si="79"/>
        <v>6.9892988616603924E-64</v>
      </c>
    </row>
    <row r="373" spans="2:16" x14ac:dyDescent="0.2">
      <c r="B373" s="1">
        <v>368</v>
      </c>
      <c r="C373" s="3">
        <f t="shared" si="72"/>
        <v>5.9080829381689313</v>
      </c>
      <c r="D373" s="3">
        <f t="shared" si="80"/>
        <v>1810.0477276976769</v>
      </c>
      <c r="E373" s="3">
        <f t="shared" si="81"/>
        <v>1843.9137882274219</v>
      </c>
      <c r="F373" s="3">
        <f t="shared" si="82"/>
        <v>-116.13393947025497</v>
      </c>
      <c r="G373" s="2">
        <f t="shared" si="73"/>
        <v>3.6616002273270088E-51</v>
      </c>
      <c r="H373" s="2">
        <f t="shared" si="83"/>
        <v>0.99999999999980971</v>
      </c>
      <c r="I373" s="2">
        <f t="shared" si="74"/>
        <v>2.1215918379625812E-64</v>
      </c>
      <c r="J373" s="2">
        <f t="shared" si="75"/>
        <v>0.99999826894742871</v>
      </c>
      <c r="K373" s="2">
        <f t="shared" si="85"/>
        <v>0</v>
      </c>
      <c r="L373" s="4">
        <f t="shared" si="76"/>
        <v>1</v>
      </c>
      <c r="M373" s="2">
        <f t="shared" si="84"/>
        <v>0</v>
      </c>
      <c r="N373" s="4">
        <f t="shared" si="77"/>
        <v>1</v>
      </c>
      <c r="O373" s="2">
        <f t="shared" si="78"/>
        <v>3.6616002273267969E-51</v>
      </c>
      <c r="P373" s="2">
        <f t="shared" si="79"/>
        <v>2.1215918379625812E-64</v>
      </c>
    </row>
    <row r="374" spans="2:16" x14ac:dyDescent="0.2">
      <c r="B374" s="1">
        <v>369</v>
      </c>
      <c r="C374" s="3">
        <f t="shared" si="72"/>
        <v>5.9107966440405271</v>
      </c>
      <c r="D374" s="3">
        <f t="shared" si="80"/>
        <v>1815.9585243417175</v>
      </c>
      <c r="E374" s="3">
        <f t="shared" si="81"/>
        <v>1848.9244235215183</v>
      </c>
      <c r="F374" s="3">
        <f t="shared" si="82"/>
        <v>-117.03410082019923</v>
      </c>
      <c r="G374" s="2">
        <f t="shared" si="73"/>
        <v>1.4884553769622222E-51</v>
      </c>
      <c r="H374" s="2">
        <f t="shared" si="83"/>
        <v>0.99999999999980971</v>
      </c>
      <c r="I374" s="2">
        <f t="shared" si="74"/>
        <v>6.412463135304922E-65</v>
      </c>
      <c r="J374" s="2">
        <f t="shared" si="75"/>
        <v>0.99999874825512736</v>
      </c>
      <c r="K374" s="2">
        <f t="shared" si="85"/>
        <v>0</v>
      </c>
      <c r="L374" s="4">
        <f t="shared" si="76"/>
        <v>1</v>
      </c>
      <c r="M374" s="2">
        <f t="shared" si="84"/>
        <v>0</v>
      </c>
      <c r="N374" s="4">
        <f t="shared" si="77"/>
        <v>1</v>
      </c>
      <c r="O374" s="2">
        <f t="shared" si="78"/>
        <v>1.4884553769621581E-51</v>
      </c>
      <c r="P374" s="2">
        <f t="shared" si="79"/>
        <v>6.412463135304922E-65</v>
      </c>
    </row>
    <row r="375" spans="2:16" x14ac:dyDescent="0.2">
      <c r="B375" s="1">
        <v>370</v>
      </c>
      <c r="C375" s="3">
        <f t="shared" si="72"/>
        <v>5.9135030056382698</v>
      </c>
      <c r="D375" s="3">
        <f t="shared" si="80"/>
        <v>1821.8720273473557</v>
      </c>
      <c r="E375" s="3">
        <f t="shared" si="81"/>
        <v>1853.9350588156146</v>
      </c>
      <c r="F375" s="3">
        <f t="shared" si="82"/>
        <v>-117.93696853174106</v>
      </c>
      <c r="G375" s="2">
        <f t="shared" si="73"/>
        <v>6.0342785552533622E-52</v>
      </c>
      <c r="H375" s="2">
        <f t="shared" si="83"/>
        <v>0.99999999999980971</v>
      </c>
      <c r="I375" s="2">
        <f t="shared" si="74"/>
        <v>1.9298557575727208E-65</v>
      </c>
      <c r="J375" s="2">
        <f t="shared" si="75"/>
        <v>0.99999909857538738</v>
      </c>
      <c r="K375" s="2">
        <f t="shared" si="85"/>
        <v>0</v>
      </c>
      <c r="L375" s="4">
        <f t="shared" si="76"/>
        <v>1</v>
      </c>
      <c r="M375" s="2">
        <f t="shared" si="84"/>
        <v>0</v>
      </c>
      <c r="N375" s="4">
        <f t="shared" si="77"/>
        <v>1</v>
      </c>
      <c r="O375" s="2">
        <f t="shared" si="78"/>
        <v>6.0342785552531693E-52</v>
      </c>
      <c r="P375" s="2">
        <f t="shared" si="79"/>
        <v>1.9298557575727208E-65</v>
      </c>
    </row>
    <row r="376" spans="2:16" x14ac:dyDescent="0.2">
      <c r="B376" s="1">
        <v>371</v>
      </c>
      <c r="C376" s="3">
        <f t="shared" si="72"/>
        <v>5.916202062607435</v>
      </c>
      <c r="D376" s="3">
        <f t="shared" si="80"/>
        <v>1827.7882294099632</v>
      </c>
      <c r="E376" s="3">
        <f t="shared" si="81"/>
        <v>1858.9456941097108</v>
      </c>
      <c r="F376" s="3">
        <f t="shared" si="82"/>
        <v>-118.84253530025239</v>
      </c>
      <c r="G376" s="2">
        <f t="shared" si="73"/>
        <v>2.4397352649268562E-52</v>
      </c>
      <c r="H376" s="2">
        <f t="shared" si="83"/>
        <v>0.99999999999980971</v>
      </c>
      <c r="I376" s="2">
        <f t="shared" si="74"/>
        <v>5.7831415598738764E-66</v>
      </c>
      <c r="J376" s="2">
        <f t="shared" si="75"/>
        <v>0.99999935352544189</v>
      </c>
      <c r="K376" s="2">
        <f t="shared" si="85"/>
        <v>0</v>
      </c>
      <c r="L376" s="4">
        <f t="shared" si="76"/>
        <v>1</v>
      </c>
      <c r="M376" s="2">
        <f t="shared" si="84"/>
        <v>0</v>
      </c>
      <c r="N376" s="4">
        <f t="shared" si="77"/>
        <v>1</v>
      </c>
      <c r="O376" s="2">
        <f t="shared" si="78"/>
        <v>2.4397352649267983E-52</v>
      </c>
      <c r="P376" s="2">
        <f t="shared" si="79"/>
        <v>5.7831415598738764E-66</v>
      </c>
    </row>
    <row r="377" spans="2:16" x14ac:dyDescent="0.2">
      <c r="B377" s="1">
        <v>372</v>
      </c>
      <c r="C377" s="3">
        <f t="shared" si="72"/>
        <v>5.9188938542731462</v>
      </c>
      <c r="D377" s="3">
        <f t="shared" si="80"/>
        <v>1833.7071232642363</v>
      </c>
      <c r="E377" s="3">
        <f t="shared" si="81"/>
        <v>1863.9563294038071</v>
      </c>
      <c r="F377" s="3">
        <f t="shared" si="82"/>
        <v>-119.75079386042921</v>
      </c>
      <c r="G377" s="2">
        <f t="shared" si="73"/>
        <v>9.8376421972864194E-53</v>
      </c>
      <c r="H377" s="2">
        <f t="shared" si="83"/>
        <v>0.99999999999980971</v>
      </c>
      <c r="I377" s="2">
        <f t="shared" si="74"/>
        <v>1.7256148202849656E-66</v>
      </c>
      <c r="J377" s="2">
        <f t="shared" si="75"/>
        <v>0.99999953827611499</v>
      </c>
      <c r="K377" s="2">
        <f t="shared" si="85"/>
        <v>0</v>
      </c>
      <c r="L377" s="4">
        <f t="shared" si="76"/>
        <v>1</v>
      </c>
      <c r="M377" s="2">
        <f t="shared" si="84"/>
        <v>0</v>
      </c>
      <c r="N377" s="4">
        <f t="shared" si="77"/>
        <v>1</v>
      </c>
      <c r="O377" s="2">
        <f t="shared" si="78"/>
        <v>9.8376421972862469E-53</v>
      </c>
      <c r="P377" s="2">
        <f t="shared" si="79"/>
        <v>1.7256148202849656E-66</v>
      </c>
    </row>
    <row r="378" spans="2:16" x14ac:dyDescent="0.2">
      <c r="B378" s="1">
        <v>373</v>
      </c>
      <c r="C378" s="3">
        <f t="shared" si="72"/>
        <v>5.9215784196438159</v>
      </c>
      <c r="D378" s="3">
        <f t="shared" si="80"/>
        <v>1839.6287016838801</v>
      </c>
      <c r="E378" s="3">
        <f t="shared" si="81"/>
        <v>1868.9669646979032</v>
      </c>
      <c r="F378" s="3">
        <f t="shared" si="82"/>
        <v>-120.66173698597686</v>
      </c>
      <c r="G378" s="2">
        <f t="shared" si="73"/>
        <v>3.9561563796054554E-53</v>
      </c>
      <c r="H378" s="2">
        <f t="shared" si="83"/>
        <v>0.99999999999980971</v>
      </c>
      <c r="I378" s="2">
        <f t="shared" si="74"/>
        <v>5.1270435600327762E-67</v>
      </c>
      <c r="J378" s="2">
        <f t="shared" si="75"/>
        <v>0.99999967158529468</v>
      </c>
      <c r="K378" s="2">
        <f t="shared" si="85"/>
        <v>0</v>
      </c>
      <c r="L378" s="4">
        <f t="shared" si="76"/>
        <v>1</v>
      </c>
      <c r="M378" s="2">
        <f t="shared" si="84"/>
        <v>0</v>
      </c>
      <c r="N378" s="4">
        <f t="shared" si="77"/>
        <v>1</v>
      </c>
      <c r="O378" s="2">
        <f t="shared" si="78"/>
        <v>3.9561563796054039E-53</v>
      </c>
      <c r="P378" s="2">
        <f t="shared" si="79"/>
        <v>5.1270435600327762E-67</v>
      </c>
    </row>
    <row r="379" spans="2:16" x14ac:dyDescent="0.2">
      <c r="B379" s="1">
        <v>374</v>
      </c>
      <c r="C379" s="3">
        <f t="shared" si="72"/>
        <v>5.9242557974145322</v>
      </c>
      <c r="D379" s="3">
        <f t="shared" si="80"/>
        <v>1845.5529574812947</v>
      </c>
      <c r="E379" s="3">
        <f t="shared" si="81"/>
        <v>1873.9775999919996</v>
      </c>
      <c r="F379" s="3">
        <f t="shared" si="82"/>
        <v>-121.57535748929513</v>
      </c>
      <c r="G379" s="2">
        <f t="shared" si="73"/>
        <v>1.586693735135887E-53</v>
      </c>
      <c r="H379" s="2">
        <f t="shared" si="83"/>
        <v>0.99999999999980971</v>
      </c>
      <c r="I379" s="2">
        <f t="shared" si="74"/>
        <v>1.5168243058229357E-67</v>
      </c>
      <c r="J379" s="2">
        <f t="shared" si="75"/>
        <v>0.99999976736625995</v>
      </c>
      <c r="K379" s="2">
        <f t="shared" si="85"/>
        <v>0</v>
      </c>
      <c r="L379" s="4">
        <f t="shared" si="76"/>
        <v>1</v>
      </c>
      <c r="M379" s="2">
        <f t="shared" si="84"/>
        <v>0</v>
      </c>
      <c r="N379" s="4">
        <f t="shared" si="77"/>
        <v>1</v>
      </c>
      <c r="O379" s="2">
        <f t="shared" si="78"/>
        <v>1.5866937351358719E-53</v>
      </c>
      <c r="P379" s="2">
        <f t="shared" si="79"/>
        <v>1.5168243058229357E-67</v>
      </c>
    </row>
    <row r="380" spans="2:16" x14ac:dyDescent="0.2">
      <c r="B380" s="1">
        <v>375</v>
      </c>
      <c r="C380" s="3">
        <f t="shared" si="72"/>
        <v>5.9269260259704106</v>
      </c>
      <c r="D380" s="3">
        <f t="shared" si="80"/>
        <v>1851.4798835072652</v>
      </c>
      <c r="E380" s="3">
        <f t="shared" si="81"/>
        <v>1878.9882352860959</v>
      </c>
      <c r="F380" s="3">
        <f t="shared" si="82"/>
        <v>-122.49164822116927</v>
      </c>
      <c r="G380" s="2">
        <f t="shared" si="73"/>
        <v>6.3467749405436312E-54</v>
      </c>
      <c r="H380" s="2">
        <f t="shared" si="83"/>
        <v>0.99999999999980971</v>
      </c>
      <c r="I380" s="2">
        <f t="shared" si="74"/>
        <v>4.468385955035788E-68</v>
      </c>
      <c r="J380" s="2">
        <f t="shared" si="75"/>
        <v>0.99999983589069907</v>
      </c>
      <c r="K380" s="2">
        <f t="shared" si="85"/>
        <v>0</v>
      </c>
      <c r="L380" s="4">
        <f t="shared" si="76"/>
        <v>1</v>
      </c>
      <c r="M380" s="2">
        <f t="shared" si="84"/>
        <v>0</v>
      </c>
      <c r="N380" s="4">
        <f t="shared" si="77"/>
        <v>1</v>
      </c>
      <c r="O380" s="2">
        <f t="shared" si="78"/>
        <v>6.3467749405435859E-54</v>
      </c>
      <c r="P380" s="2">
        <f t="shared" si="79"/>
        <v>4.468385955035788E-68</v>
      </c>
    </row>
    <row r="381" spans="2:16" x14ac:dyDescent="0.2">
      <c r="B381" s="1">
        <v>376</v>
      </c>
      <c r="C381" s="3">
        <f t="shared" si="72"/>
        <v>5.9295891433898946</v>
      </c>
      <c r="D381" s="3">
        <f t="shared" si="80"/>
        <v>1857.4094726506551</v>
      </c>
      <c r="E381" s="3">
        <f t="shared" si="81"/>
        <v>1883.998870580192</v>
      </c>
      <c r="F381" s="3">
        <f t="shared" si="82"/>
        <v>-123.41060207046303</v>
      </c>
      <c r="G381" s="2">
        <f t="shared" si="73"/>
        <v>2.5319580879825318E-54</v>
      </c>
      <c r="H381" s="2">
        <f t="shared" si="83"/>
        <v>0.99999999999980971</v>
      </c>
      <c r="I381" s="2">
        <f t="shared" si="74"/>
        <v>1.3107358675988309E-68</v>
      </c>
      <c r="J381" s="2">
        <f t="shared" si="75"/>
        <v>0.99999988470655143</v>
      </c>
      <c r="K381" s="2">
        <f t="shared" si="85"/>
        <v>0</v>
      </c>
      <c r="L381" s="4">
        <f t="shared" si="76"/>
        <v>1</v>
      </c>
      <c r="M381" s="2">
        <f t="shared" si="84"/>
        <v>0</v>
      </c>
      <c r="N381" s="4">
        <f t="shared" si="77"/>
        <v>1</v>
      </c>
      <c r="O381" s="2">
        <f t="shared" si="78"/>
        <v>2.5319580879825188E-54</v>
      </c>
      <c r="P381" s="2">
        <f t="shared" si="79"/>
        <v>1.3107358675988309E-68</v>
      </c>
    </row>
    <row r="382" spans="2:16" x14ac:dyDescent="0.2">
      <c r="B382" s="1">
        <v>377</v>
      </c>
      <c r="C382" s="3">
        <f t="shared" si="72"/>
        <v>5.9322451874480109</v>
      </c>
      <c r="D382" s="3">
        <f t="shared" si="80"/>
        <v>1863.341717838103</v>
      </c>
      <c r="E382" s="3">
        <f t="shared" si="81"/>
        <v>1889.0095058742884</v>
      </c>
      <c r="F382" s="3">
        <f t="shared" si="82"/>
        <v>-124.33221196381464</v>
      </c>
      <c r="G382" s="2">
        <f t="shared" si="73"/>
        <v>1.0074103798340396E-54</v>
      </c>
      <c r="H382" s="2">
        <f t="shared" si="83"/>
        <v>0.99999999999980971</v>
      </c>
      <c r="I382" s="2">
        <f t="shared" si="74"/>
        <v>3.8285185585039347E-69</v>
      </c>
      <c r="J382" s="2">
        <f t="shared" si="75"/>
        <v>0.99999991933454524</v>
      </c>
      <c r="K382" s="2">
        <f t="shared" si="85"/>
        <v>0</v>
      </c>
      <c r="L382" s="4">
        <f t="shared" si="76"/>
        <v>1</v>
      </c>
      <c r="M382" s="2">
        <f t="shared" si="84"/>
        <v>0</v>
      </c>
      <c r="N382" s="4">
        <f t="shared" si="77"/>
        <v>1</v>
      </c>
      <c r="O382" s="2">
        <f t="shared" si="78"/>
        <v>1.0074103798340358E-54</v>
      </c>
      <c r="P382" s="2">
        <f t="shared" si="79"/>
        <v>3.8285185585039347E-69</v>
      </c>
    </row>
    <row r="383" spans="2:16" x14ac:dyDescent="0.2">
      <c r="B383" s="1">
        <v>378</v>
      </c>
      <c r="C383" s="3">
        <f t="shared" si="72"/>
        <v>5.934894195619588</v>
      </c>
      <c r="D383" s="3">
        <f t="shared" si="80"/>
        <v>1869.2766120337226</v>
      </c>
      <c r="E383" s="3">
        <f t="shared" si="81"/>
        <v>1894.0201411683845</v>
      </c>
      <c r="F383" s="3">
        <f t="shared" si="82"/>
        <v>-125.25647086533809</v>
      </c>
      <c r="G383" s="2">
        <f t="shared" si="73"/>
        <v>3.9976602374362158E-55</v>
      </c>
      <c r="H383" s="2">
        <f t="shared" si="83"/>
        <v>0.99999999999980971</v>
      </c>
      <c r="I383" s="2">
        <f t="shared" si="74"/>
        <v>1.1135233715910317E-69</v>
      </c>
      <c r="J383" s="2">
        <f t="shared" si="75"/>
        <v>0.99999994379400103</v>
      </c>
      <c r="K383" s="2">
        <f t="shared" si="85"/>
        <v>0</v>
      </c>
      <c r="L383" s="4">
        <f t="shared" si="76"/>
        <v>1</v>
      </c>
      <c r="M383" s="2">
        <f t="shared" si="84"/>
        <v>0</v>
      </c>
      <c r="N383" s="4">
        <f t="shared" si="77"/>
        <v>1</v>
      </c>
      <c r="O383" s="2">
        <f t="shared" si="78"/>
        <v>3.9976602374362049E-55</v>
      </c>
      <c r="P383" s="2">
        <f t="shared" si="79"/>
        <v>1.1135233715910317E-69</v>
      </c>
    </row>
    <row r="384" spans="2:16" x14ac:dyDescent="0.2">
      <c r="B384" s="1">
        <v>379</v>
      </c>
      <c r="C384" s="3">
        <f t="shared" si="72"/>
        <v>5.9375362050824263</v>
      </c>
      <c r="D384" s="3">
        <f t="shared" si="80"/>
        <v>1875.2141482388049</v>
      </c>
      <c r="E384" s="3">
        <f t="shared" si="81"/>
        <v>1899.0307764624808</v>
      </c>
      <c r="F384" s="3">
        <f t="shared" si="82"/>
        <v>-126.18337177632407</v>
      </c>
      <c r="G384" s="2">
        <f t="shared" si="73"/>
        <v>1.5821874290647701E-55</v>
      </c>
      <c r="H384" s="2">
        <f t="shared" si="83"/>
        <v>0.99999999999980971</v>
      </c>
      <c r="I384" s="2">
        <f t="shared" si="74"/>
        <v>3.2249489545068884E-70</v>
      </c>
      <c r="J384" s="2">
        <f t="shared" si="75"/>
        <v>0.99999996099767419</v>
      </c>
      <c r="K384" s="2">
        <f t="shared" si="85"/>
        <v>0</v>
      </c>
      <c r="L384" s="4">
        <f t="shared" si="76"/>
        <v>1</v>
      </c>
      <c r="M384" s="2">
        <f t="shared" si="84"/>
        <v>0</v>
      </c>
      <c r="N384" s="4">
        <f t="shared" si="77"/>
        <v>1</v>
      </c>
      <c r="O384" s="2">
        <f t="shared" si="78"/>
        <v>1.5821874290647668E-55</v>
      </c>
      <c r="P384" s="2">
        <f t="shared" si="79"/>
        <v>3.2249489545068884E-70</v>
      </c>
    </row>
    <row r="385" spans="2:16" x14ac:dyDescent="0.2">
      <c r="B385" s="1">
        <v>380</v>
      </c>
      <c r="C385" s="3">
        <f t="shared" si="72"/>
        <v>5.9401712527204316</v>
      </c>
      <c r="D385" s="3">
        <f t="shared" si="80"/>
        <v>1881.1543194915253</v>
      </c>
      <c r="E385" s="3">
        <f t="shared" si="81"/>
        <v>1904.0414117565772</v>
      </c>
      <c r="F385" s="3">
        <f t="shared" si="82"/>
        <v>-127.11290773494807</v>
      </c>
      <c r="G385" s="2">
        <f t="shared" si="73"/>
        <v>6.2454766936778141E-56</v>
      </c>
      <c r="H385" s="2">
        <f t="shared" si="83"/>
        <v>0.99999999999980971</v>
      </c>
      <c r="I385" s="2">
        <f t="shared" si="74"/>
        <v>9.3004332852111102E-71</v>
      </c>
      <c r="J385" s="2">
        <f t="shared" si="75"/>
        <v>0.99999997304671295</v>
      </c>
      <c r="K385" s="2">
        <f t="shared" si="85"/>
        <v>0</v>
      </c>
      <c r="L385" s="4">
        <f t="shared" si="76"/>
        <v>1</v>
      </c>
      <c r="M385" s="2">
        <f t="shared" si="84"/>
        <v>0</v>
      </c>
      <c r="N385" s="4">
        <f t="shared" si="77"/>
        <v>1</v>
      </c>
      <c r="O385" s="2">
        <f t="shared" si="78"/>
        <v>6.245476693677805E-56</v>
      </c>
      <c r="P385" s="2">
        <f t="shared" si="79"/>
        <v>9.3004332852111102E-71</v>
      </c>
    </row>
    <row r="386" spans="2:16" x14ac:dyDescent="0.2">
      <c r="B386" s="1">
        <v>381</v>
      </c>
      <c r="C386" s="3">
        <f t="shared" si="72"/>
        <v>5.9427993751267012</v>
      </c>
      <c r="D386" s="3">
        <f t="shared" si="80"/>
        <v>1887.097118866652</v>
      </c>
      <c r="E386" s="3">
        <f t="shared" si="81"/>
        <v>1909.0520470506733</v>
      </c>
      <c r="F386" s="3">
        <f t="shared" si="82"/>
        <v>-128.04507181597864</v>
      </c>
      <c r="G386" s="2">
        <f t="shared" si="73"/>
        <v>2.4588490919988131E-56</v>
      </c>
      <c r="H386" s="2">
        <f t="shared" si="83"/>
        <v>0.99999999999980971</v>
      </c>
      <c r="I386" s="2">
        <f t="shared" si="74"/>
        <v>2.670805297281536E-71</v>
      </c>
      <c r="J386" s="2">
        <f t="shared" si="75"/>
        <v>0.99999998144986701</v>
      </c>
      <c r="K386" s="2">
        <f t="shared" si="85"/>
        <v>0</v>
      </c>
      <c r="L386" s="4">
        <f t="shared" si="76"/>
        <v>1</v>
      </c>
      <c r="M386" s="2">
        <f t="shared" si="84"/>
        <v>0</v>
      </c>
      <c r="N386" s="4">
        <f t="shared" si="77"/>
        <v>1</v>
      </c>
      <c r="O386" s="2">
        <f t="shared" si="78"/>
        <v>2.4588490919988104E-56</v>
      </c>
      <c r="P386" s="2">
        <f t="shared" si="79"/>
        <v>2.670805297281536E-71</v>
      </c>
    </row>
    <row r="387" spans="2:16" x14ac:dyDescent="0.2">
      <c r="B387" s="1">
        <v>382</v>
      </c>
      <c r="C387" s="3">
        <f t="shared" si="72"/>
        <v>5.9454206086065753</v>
      </c>
      <c r="D387" s="3">
        <f t="shared" si="80"/>
        <v>1893.0425394752585</v>
      </c>
      <c r="E387" s="3">
        <f t="shared" si="81"/>
        <v>1914.0626823447697</v>
      </c>
      <c r="F387" s="3">
        <f t="shared" si="82"/>
        <v>-128.97985713048888</v>
      </c>
      <c r="G387" s="2">
        <f t="shared" si="73"/>
        <v>9.655166591619178E-57</v>
      </c>
      <c r="H387" s="2">
        <f t="shared" si="83"/>
        <v>0.99999999999980971</v>
      </c>
      <c r="I387" s="2">
        <f t="shared" si="74"/>
        <v>7.6373351355891022E-72</v>
      </c>
      <c r="J387" s="2">
        <f t="shared" si="75"/>
        <v>0.99999998728556538</v>
      </c>
      <c r="K387" s="2">
        <f t="shared" si="85"/>
        <v>0</v>
      </c>
      <c r="L387" s="4">
        <f t="shared" si="76"/>
        <v>1</v>
      </c>
      <c r="M387" s="2">
        <f t="shared" si="84"/>
        <v>0</v>
      </c>
      <c r="N387" s="4">
        <f t="shared" si="77"/>
        <v>1</v>
      </c>
      <c r="O387" s="2">
        <f t="shared" si="78"/>
        <v>9.6551665916191701E-57</v>
      </c>
      <c r="P387" s="2">
        <f t="shared" si="79"/>
        <v>7.6373351355891022E-72</v>
      </c>
    </row>
    <row r="388" spans="2:16" x14ac:dyDescent="0.2">
      <c r="B388" s="1">
        <v>383</v>
      </c>
      <c r="C388" s="3">
        <f t="shared" si="72"/>
        <v>5.9480349891806457</v>
      </c>
      <c r="D388" s="3">
        <f t="shared" si="80"/>
        <v>1898.9905744644391</v>
      </c>
      <c r="E388" s="3">
        <f t="shared" si="81"/>
        <v>1919.0733176388658</v>
      </c>
      <c r="F388" s="3">
        <f t="shared" si="82"/>
        <v>-129.9172568255733</v>
      </c>
      <c r="G388" s="2">
        <f t="shared" si="73"/>
        <v>3.7813968374486406E-57</v>
      </c>
      <c r="H388" s="2">
        <f t="shared" si="83"/>
        <v>0.99999999999980971</v>
      </c>
      <c r="I388" s="2">
        <f t="shared" si="74"/>
        <v>2.1747226756847996E-72</v>
      </c>
      <c r="J388" s="2">
        <f t="shared" si="75"/>
        <v>0.99999999132114326</v>
      </c>
      <c r="K388" s="2">
        <f t="shared" si="85"/>
        <v>0</v>
      </c>
      <c r="L388" s="4">
        <f t="shared" si="76"/>
        <v>1</v>
      </c>
      <c r="M388" s="2">
        <f t="shared" si="84"/>
        <v>0</v>
      </c>
      <c r="N388" s="4">
        <f t="shared" si="77"/>
        <v>1</v>
      </c>
      <c r="O388" s="2">
        <f t="shared" si="78"/>
        <v>3.7813968374486384E-57</v>
      </c>
      <c r="P388" s="2">
        <f t="shared" si="79"/>
        <v>2.1747226756847996E-72</v>
      </c>
    </row>
    <row r="389" spans="2:16" x14ac:dyDescent="0.2">
      <c r="B389" s="1">
        <v>384</v>
      </c>
      <c r="C389" s="3">
        <f t="shared" si="72"/>
        <v>5.9506425525877269</v>
      </c>
      <c r="D389" s="3">
        <f t="shared" si="80"/>
        <v>1904.9412170170267</v>
      </c>
      <c r="E389" s="3">
        <f t="shared" si="81"/>
        <v>1924.0839529329621</v>
      </c>
      <c r="F389" s="3">
        <f t="shared" si="82"/>
        <v>-130.85726408406458</v>
      </c>
      <c r="G389" s="2">
        <f t="shared" si="73"/>
        <v>1.477108139628661E-57</v>
      </c>
      <c r="H389" s="2">
        <f t="shared" si="83"/>
        <v>0.99999999999980971</v>
      </c>
      <c r="I389" s="2">
        <f t="shared" si="74"/>
        <v>6.1663781750802799E-73</v>
      </c>
      <c r="J389" s="2">
        <f t="shared" si="75"/>
        <v>0.9999999941001072</v>
      </c>
      <c r="K389" s="2">
        <f t="shared" si="85"/>
        <v>0</v>
      </c>
      <c r="L389" s="4">
        <f t="shared" si="76"/>
        <v>1</v>
      </c>
      <c r="M389" s="2">
        <f t="shared" si="84"/>
        <v>0</v>
      </c>
      <c r="N389" s="4">
        <f t="shared" si="77"/>
        <v>1</v>
      </c>
      <c r="O389" s="2">
        <f t="shared" si="78"/>
        <v>1.4771081396286604E-57</v>
      </c>
      <c r="P389" s="2">
        <f t="shared" si="79"/>
        <v>6.1663781750802799E-73</v>
      </c>
    </row>
    <row r="390" spans="2:16" x14ac:dyDescent="0.2">
      <c r="B390" s="1">
        <v>385</v>
      </c>
      <c r="C390" s="3">
        <f t="shared" ref="C390:C453" si="86">LN(B390)</f>
        <v>5.9532433342877846</v>
      </c>
      <c r="D390" s="3">
        <f t="shared" si="80"/>
        <v>1910.8944603513146</v>
      </c>
      <c r="E390" s="3">
        <f t="shared" si="81"/>
        <v>1929.0945882270585</v>
      </c>
      <c r="F390" s="3">
        <f t="shared" si="82"/>
        <v>-131.79987212425613</v>
      </c>
      <c r="G390" s="2">
        <f t="shared" ref="G390:G453" si="87">EXP(F390)</f>
        <v>5.7549667777739125E-58</v>
      </c>
      <c r="H390" s="2">
        <f t="shared" si="83"/>
        <v>0.99999999999980971</v>
      </c>
      <c r="I390" s="2">
        <f t="shared" ref="I390:I453" si="88">_xlfn.BINOM.DIST(B390,$B$1,$B$2,0)</f>
        <v>1.7410950141402685E-73</v>
      </c>
      <c r="J390" s="2">
        <f t="shared" ref="J390:J453" si="89">_xlfn.BINOM.DIST(B390,1000,0.3,1)</f>
        <v>0.99999999600568246</v>
      </c>
      <c r="K390" s="2">
        <f t="shared" si="85"/>
        <v>0</v>
      </c>
      <c r="L390" s="4">
        <f t="shared" ref="L390:L453" si="90">_xlfn.NORM.DIST(B390+0.5,$B$3,SQRT($B$3),1)</f>
        <v>1</v>
      </c>
      <c r="M390" s="2">
        <f t="shared" si="84"/>
        <v>0</v>
      </c>
      <c r="N390" s="4">
        <f t="shared" ref="N390:N453" si="91">_xlfn.NORM.DIST(B390+0.5,$B$3,SQRT($B$3*(1-$B$2)),1)</f>
        <v>1</v>
      </c>
      <c r="O390" s="2">
        <f t="shared" ref="O390:O453" si="92">ABS(I390-G390)</f>
        <v>5.7549667777739111E-58</v>
      </c>
      <c r="P390" s="2">
        <f t="shared" ref="P390:P453" si="93">ABS(I390-M390)</f>
        <v>1.7410950141402685E-73</v>
      </c>
    </row>
    <row r="391" spans="2:16" x14ac:dyDescent="0.2">
      <c r="B391" s="1">
        <v>386</v>
      </c>
      <c r="C391" s="3">
        <f t="shared" si="86"/>
        <v>5.955837369464831</v>
      </c>
      <c r="D391" s="3">
        <f t="shared" ref="D391:D454" si="94">D390+C391</f>
        <v>1916.8502977207795</v>
      </c>
      <c r="E391" s="3">
        <f t="shared" ref="E391:E454" si="95">B391*LN($B$3)</f>
        <v>1934.1052235211546</v>
      </c>
      <c r="F391" s="3">
        <f t="shared" ref="F391:F454" si="96">E391-$B$3-D391</f>
        <v>-132.74507419962492</v>
      </c>
      <c r="G391" s="2">
        <f t="shared" si="87"/>
        <v>2.2363860535385879E-58</v>
      </c>
      <c r="H391" s="2">
        <f t="shared" ref="H391:H454" si="97">H390+G391</f>
        <v>0.99999999999980971</v>
      </c>
      <c r="I391" s="2">
        <f t="shared" si="88"/>
        <v>4.8953372464022486E-74</v>
      </c>
      <c r="J391" s="2">
        <f t="shared" si="89"/>
        <v>0.99999999730686162</v>
      </c>
      <c r="K391" s="2">
        <f t="shared" si="85"/>
        <v>0</v>
      </c>
      <c r="L391" s="4">
        <f t="shared" si="90"/>
        <v>1</v>
      </c>
      <c r="M391" s="2">
        <f t="shared" ref="M391:M454" si="98">N391-N390</f>
        <v>0</v>
      </c>
      <c r="N391" s="4">
        <f t="shared" si="91"/>
        <v>1</v>
      </c>
      <c r="O391" s="2">
        <f t="shared" si="92"/>
        <v>2.2363860535385876E-58</v>
      </c>
      <c r="P391" s="2">
        <f t="shared" si="93"/>
        <v>4.8953372464022486E-74</v>
      </c>
    </row>
    <row r="392" spans="2:16" x14ac:dyDescent="0.2">
      <c r="B392" s="1">
        <v>387</v>
      </c>
      <c r="C392" s="3">
        <f t="shared" si="86"/>
        <v>5.9584246930297819</v>
      </c>
      <c r="D392" s="3">
        <f t="shared" si="94"/>
        <v>1922.8087224138094</v>
      </c>
      <c r="E392" s="3">
        <f t="shared" si="95"/>
        <v>1939.1158588152509</v>
      </c>
      <c r="F392" s="3">
        <f t="shared" si="96"/>
        <v>-133.69286359855846</v>
      </c>
      <c r="G392" s="2">
        <f t="shared" si="87"/>
        <v>8.6681629982114854E-59</v>
      </c>
      <c r="H392" s="2">
        <f t="shared" si="97"/>
        <v>0.99999999999980971</v>
      </c>
      <c r="I392" s="2">
        <f t="shared" si="88"/>
        <v>1.3706051387554159E-74</v>
      </c>
      <c r="J392" s="2">
        <f t="shared" si="89"/>
        <v>0.9999999981916059</v>
      </c>
      <c r="K392" s="2">
        <f t="shared" si="85"/>
        <v>0</v>
      </c>
      <c r="L392" s="4">
        <f t="shared" si="90"/>
        <v>1</v>
      </c>
      <c r="M392" s="2">
        <f t="shared" si="98"/>
        <v>0</v>
      </c>
      <c r="N392" s="4">
        <f t="shared" si="91"/>
        <v>1</v>
      </c>
      <c r="O392" s="2">
        <f t="shared" si="92"/>
        <v>8.6681629982114836E-59</v>
      </c>
      <c r="P392" s="2">
        <f t="shared" si="93"/>
        <v>1.3706051387554159E-74</v>
      </c>
    </row>
    <row r="393" spans="2:16" x14ac:dyDescent="0.2">
      <c r="B393" s="1">
        <v>388</v>
      </c>
      <c r="C393" s="3">
        <f t="shared" si="86"/>
        <v>5.9610053396232736</v>
      </c>
      <c r="D393" s="3">
        <f t="shared" si="94"/>
        <v>1928.7697277534326</v>
      </c>
      <c r="E393" s="3">
        <f t="shared" si="95"/>
        <v>1944.126494109347</v>
      </c>
      <c r="F393" s="3">
        <f t="shared" si="96"/>
        <v>-134.64323364408551</v>
      </c>
      <c r="G393" s="2">
        <f t="shared" si="87"/>
        <v>3.3510939426074183E-59</v>
      </c>
      <c r="H393" s="2">
        <f t="shared" si="97"/>
        <v>0.99999999999980971</v>
      </c>
      <c r="I393" s="2">
        <f t="shared" si="88"/>
        <v>3.8213202701201815E-75</v>
      </c>
      <c r="J393" s="2">
        <f t="shared" si="89"/>
        <v>0.99999999879066503</v>
      </c>
      <c r="K393" s="2">
        <f t="shared" si="85"/>
        <v>0</v>
      </c>
      <c r="L393" s="4">
        <f t="shared" si="90"/>
        <v>1</v>
      </c>
      <c r="M393" s="2">
        <f t="shared" si="98"/>
        <v>0</v>
      </c>
      <c r="N393" s="4">
        <f t="shared" si="91"/>
        <v>1</v>
      </c>
      <c r="O393" s="2">
        <f t="shared" si="92"/>
        <v>3.3510939426074179E-59</v>
      </c>
      <c r="P393" s="2">
        <f t="shared" si="93"/>
        <v>3.8213202701201815E-75</v>
      </c>
    </row>
    <row r="394" spans="2:16" x14ac:dyDescent="0.2">
      <c r="B394" s="1">
        <v>389</v>
      </c>
      <c r="C394" s="3">
        <f t="shared" si="86"/>
        <v>5.9635793436184459</v>
      </c>
      <c r="D394" s="3">
        <f t="shared" si="94"/>
        <v>1934.733307097051</v>
      </c>
      <c r="E394" s="3">
        <f t="shared" si="95"/>
        <v>1949.1371294034434</v>
      </c>
      <c r="F394" s="3">
        <f t="shared" si="96"/>
        <v>-135.59617769360761</v>
      </c>
      <c r="G394" s="2">
        <f t="shared" si="87"/>
        <v>1.2921956076893499E-59</v>
      </c>
      <c r="H394" s="2">
        <f t="shared" si="97"/>
        <v>0.99999999999980971</v>
      </c>
      <c r="I394" s="2">
        <f t="shared" si="88"/>
        <v>1.0609321058432128E-75</v>
      </c>
      <c r="J394" s="2">
        <f t="shared" si="89"/>
        <v>0.99999999919458449</v>
      </c>
      <c r="K394" s="2">
        <f t="shared" si="85"/>
        <v>0</v>
      </c>
      <c r="L394" s="4">
        <f t="shared" si="90"/>
        <v>1</v>
      </c>
      <c r="M394" s="2">
        <f t="shared" si="98"/>
        <v>0</v>
      </c>
      <c r="N394" s="4">
        <f t="shared" si="91"/>
        <v>1</v>
      </c>
      <c r="O394" s="2">
        <f t="shared" si="92"/>
        <v>1.2921956076893499E-59</v>
      </c>
      <c r="P394" s="2">
        <f t="shared" si="93"/>
        <v>1.0609321058432128E-75</v>
      </c>
    </row>
    <row r="395" spans="2:16" x14ac:dyDescent="0.2">
      <c r="B395" s="1">
        <v>390</v>
      </c>
      <c r="C395" s="3">
        <f t="shared" si="86"/>
        <v>5.9661467391236922</v>
      </c>
      <c r="D395" s="3">
        <f t="shared" si="94"/>
        <v>1940.6994538361746</v>
      </c>
      <c r="E395" s="3">
        <f t="shared" si="95"/>
        <v>1954.1477646975397</v>
      </c>
      <c r="F395" s="3">
        <f t="shared" si="96"/>
        <v>-136.55168913863486</v>
      </c>
      <c r="G395" s="2">
        <f t="shared" si="87"/>
        <v>4.9699831064984686E-60</v>
      </c>
      <c r="H395" s="2">
        <f t="shared" si="97"/>
        <v>0.99999999999980971</v>
      </c>
      <c r="I395" s="2">
        <f t="shared" si="88"/>
        <v>2.933165233801756E-76</v>
      </c>
      <c r="J395" s="2">
        <f t="shared" si="89"/>
        <v>0.99999999946578755</v>
      </c>
      <c r="K395" s="2">
        <f t="shared" si="85"/>
        <v>0</v>
      </c>
      <c r="L395" s="4">
        <f t="shared" si="90"/>
        <v>1</v>
      </c>
      <c r="M395" s="2">
        <f t="shared" si="98"/>
        <v>0</v>
      </c>
      <c r="N395" s="4">
        <f t="shared" si="91"/>
        <v>1</v>
      </c>
      <c r="O395" s="2">
        <f t="shared" si="92"/>
        <v>4.9699831064984681E-60</v>
      </c>
      <c r="P395" s="2">
        <f t="shared" si="93"/>
        <v>2.933165233801756E-76</v>
      </c>
    </row>
    <row r="396" spans="2:16" x14ac:dyDescent="0.2">
      <c r="B396" s="1">
        <v>391</v>
      </c>
      <c r="C396" s="3">
        <f t="shared" si="86"/>
        <v>5.9687075599853658</v>
      </c>
      <c r="D396" s="3">
        <f t="shared" si="94"/>
        <v>1946.66816139616</v>
      </c>
      <c r="E396" s="3">
        <f t="shared" si="95"/>
        <v>1959.1583999916359</v>
      </c>
      <c r="F396" s="3">
        <f t="shared" si="96"/>
        <v>-137.50976140452417</v>
      </c>
      <c r="G396" s="2">
        <f t="shared" si="87"/>
        <v>1.9066431354849576E-60</v>
      </c>
      <c r="H396" s="2">
        <f t="shared" si="97"/>
        <v>0.99999999999980971</v>
      </c>
      <c r="I396" s="2">
        <f t="shared" si="88"/>
        <v>8.0753608813855629E-77</v>
      </c>
      <c r="J396" s="2">
        <f t="shared" si="89"/>
        <v>0.99999999964711805</v>
      </c>
      <c r="K396" s="2">
        <f t="shared" si="85"/>
        <v>0</v>
      </c>
      <c r="L396" s="4">
        <f t="shared" si="90"/>
        <v>1</v>
      </c>
      <c r="M396" s="2">
        <f t="shared" si="98"/>
        <v>0</v>
      </c>
      <c r="N396" s="4">
        <f t="shared" si="91"/>
        <v>1</v>
      </c>
      <c r="O396" s="2">
        <f t="shared" si="92"/>
        <v>1.9066431354849576E-60</v>
      </c>
      <c r="P396" s="2">
        <f t="shared" si="93"/>
        <v>8.0753608813855629E-77</v>
      </c>
    </row>
    <row r="397" spans="2:16" x14ac:dyDescent="0.2">
      <c r="B397" s="1">
        <v>392</v>
      </c>
      <c r="C397" s="3">
        <f t="shared" si="86"/>
        <v>5.9712618397904622</v>
      </c>
      <c r="D397" s="3">
        <f t="shared" si="94"/>
        <v>1952.6394232359505</v>
      </c>
      <c r="E397" s="3">
        <f t="shared" si="95"/>
        <v>1964.1690352857322</v>
      </c>
      <c r="F397" s="3">
        <f t="shared" si="96"/>
        <v>-138.47038795021831</v>
      </c>
      <c r="G397" s="2">
        <f t="shared" si="87"/>
        <v>7.2958283245602744E-61</v>
      </c>
      <c r="H397" s="2">
        <f t="shared" si="97"/>
        <v>0.99999999999980971</v>
      </c>
      <c r="I397" s="2">
        <f t="shared" si="88"/>
        <v>2.2139382248336741E-77</v>
      </c>
      <c r="J397" s="2">
        <f t="shared" si="89"/>
        <v>0.99999999976785081</v>
      </c>
      <c r="K397" s="2">
        <f t="shared" si="85"/>
        <v>0</v>
      </c>
      <c r="L397" s="4">
        <f t="shared" si="90"/>
        <v>1</v>
      </c>
      <c r="M397" s="2">
        <f t="shared" si="98"/>
        <v>0</v>
      </c>
      <c r="N397" s="4">
        <f t="shared" si="91"/>
        <v>1</v>
      </c>
      <c r="O397" s="2">
        <f t="shared" si="92"/>
        <v>7.2958283245602744E-61</v>
      </c>
      <c r="P397" s="2">
        <f t="shared" si="93"/>
        <v>2.2139382248336741E-77</v>
      </c>
    </row>
    <row r="398" spans="2:16" x14ac:dyDescent="0.2">
      <c r="B398" s="1">
        <v>393</v>
      </c>
      <c r="C398" s="3">
        <f t="shared" si="86"/>
        <v>5.9738096118692612</v>
      </c>
      <c r="D398" s="3">
        <f t="shared" si="94"/>
        <v>1958.6132328478197</v>
      </c>
      <c r="E398" s="3">
        <f t="shared" si="95"/>
        <v>1969.1796705798283</v>
      </c>
      <c r="F398" s="3">
        <f t="shared" si="96"/>
        <v>-139.43356226799142</v>
      </c>
      <c r="G398" s="2">
        <f t="shared" si="87"/>
        <v>2.7846672994501964E-61</v>
      </c>
      <c r="H398" s="2">
        <f t="shared" si="97"/>
        <v>0.99999999999980971</v>
      </c>
      <c r="I398" s="2">
        <f t="shared" si="88"/>
        <v>6.0443396528910026E-78</v>
      </c>
      <c r="J398" s="2">
        <f t="shared" si="89"/>
        <v>0.99999999984790044</v>
      </c>
      <c r="K398" s="2">
        <f t="shared" si="85"/>
        <v>0</v>
      </c>
      <c r="L398" s="4">
        <f t="shared" si="90"/>
        <v>1</v>
      </c>
      <c r="M398" s="2">
        <f t="shared" si="98"/>
        <v>0</v>
      </c>
      <c r="N398" s="4">
        <f t="shared" si="91"/>
        <v>1</v>
      </c>
      <c r="O398" s="2">
        <f t="shared" si="92"/>
        <v>2.7846672994501964E-61</v>
      </c>
      <c r="P398" s="2">
        <f t="shared" si="93"/>
        <v>6.0443396528910026E-78</v>
      </c>
    </row>
    <row r="399" spans="2:16" x14ac:dyDescent="0.2">
      <c r="B399" s="1">
        <v>394</v>
      </c>
      <c r="C399" s="3">
        <f t="shared" si="86"/>
        <v>5.9763509092979339</v>
      </c>
      <c r="D399" s="3">
        <f t="shared" si="94"/>
        <v>1964.5895837571177</v>
      </c>
      <c r="E399" s="3">
        <f t="shared" si="95"/>
        <v>1974.1903058739247</v>
      </c>
      <c r="F399" s="3">
        <f t="shared" si="96"/>
        <v>-140.39927788319301</v>
      </c>
      <c r="G399" s="2">
        <f t="shared" si="87"/>
        <v>1.0601525251714894E-61</v>
      </c>
      <c r="H399" s="2">
        <f t="shared" si="97"/>
        <v>0.99999999999980971</v>
      </c>
      <c r="I399" s="2">
        <f t="shared" si="88"/>
        <v>1.6432879229493423E-78</v>
      </c>
      <c r="J399" s="2">
        <f t="shared" si="89"/>
        <v>0.99999999990075417</v>
      </c>
      <c r="K399" s="2">
        <f t="shared" si="85"/>
        <v>0</v>
      </c>
      <c r="L399" s="4">
        <f t="shared" si="90"/>
        <v>1</v>
      </c>
      <c r="M399" s="2">
        <f t="shared" si="98"/>
        <v>0</v>
      </c>
      <c r="N399" s="4">
        <f t="shared" si="91"/>
        <v>1</v>
      </c>
      <c r="O399" s="2">
        <f t="shared" si="92"/>
        <v>1.0601525251714894E-61</v>
      </c>
      <c r="P399" s="2">
        <f t="shared" si="93"/>
        <v>1.6432879229493423E-78</v>
      </c>
    </row>
    <row r="400" spans="2:16" x14ac:dyDescent="0.2">
      <c r="B400" s="1">
        <v>395</v>
      </c>
      <c r="C400" s="3">
        <f t="shared" si="86"/>
        <v>5.978885764901122</v>
      </c>
      <c r="D400" s="3">
        <f t="shared" si="94"/>
        <v>1970.5684695220189</v>
      </c>
      <c r="E400" s="3">
        <f t="shared" si="95"/>
        <v>1979.200941168021</v>
      </c>
      <c r="F400" s="3">
        <f t="shared" si="96"/>
        <v>-141.36752835399784</v>
      </c>
      <c r="G400" s="2">
        <f t="shared" si="87"/>
        <v>4.0258956652083214E-62</v>
      </c>
      <c r="H400" s="2">
        <f t="shared" si="97"/>
        <v>0.99999999999980971</v>
      </c>
      <c r="I400" s="2">
        <f t="shared" si="88"/>
        <v>4.4489909812688652E-79</v>
      </c>
      <c r="J400" s="2">
        <f t="shared" si="89"/>
        <v>0.9999999999355057</v>
      </c>
      <c r="K400" s="2">
        <f t="shared" si="85"/>
        <v>0</v>
      </c>
      <c r="L400" s="4">
        <f t="shared" si="90"/>
        <v>1</v>
      </c>
      <c r="M400" s="2">
        <f t="shared" si="98"/>
        <v>0</v>
      </c>
      <c r="N400" s="4">
        <f t="shared" si="91"/>
        <v>1</v>
      </c>
      <c r="O400" s="2">
        <f t="shared" si="92"/>
        <v>4.0258956652083214E-62</v>
      </c>
      <c r="P400" s="2">
        <f t="shared" si="93"/>
        <v>4.4489909812688652E-79</v>
      </c>
    </row>
    <row r="401" spans="2:16" x14ac:dyDescent="0.2">
      <c r="B401" s="1">
        <v>396</v>
      </c>
      <c r="C401" s="3">
        <f t="shared" si="86"/>
        <v>5.9814142112544806</v>
      </c>
      <c r="D401" s="3">
        <f t="shared" si="94"/>
        <v>1976.5498837332734</v>
      </c>
      <c r="E401" s="3">
        <f t="shared" si="95"/>
        <v>1984.2115764621171</v>
      </c>
      <c r="F401" s="3">
        <f t="shared" si="96"/>
        <v>-142.33830727115628</v>
      </c>
      <c r="G401" s="2">
        <f t="shared" si="87"/>
        <v>1.5249604792452469E-62</v>
      </c>
      <c r="H401" s="2">
        <f t="shared" si="97"/>
        <v>0.99999999999980971</v>
      </c>
      <c r="I401" s="2">
        <f t="shared" si="88"/>
        <v>1.1994828625969235E-79</v>
      </c>
      <c r="J401" s="2">
        <f t="shared" si="89"/>
        <v>0.99999999995825961</v>
      </c>
      <c r="K401" s="2">
        <f t="shared" si="85"/>
        <v>0</v>
      </c>
      <c r="L401" s="4">
        <f t="shared" si="90"/>
        <v>1</v>
      </c>
      <c r="M401" s="2">
        <f t="shared" si="98"/>
        <v>0</v>
      </c>
      <c r="N401" s="4">
        <f t="shared" si="91"/>
        <v>1</v>
      </c>
      <c r="O401" s="2">
        <f t="shared" si="92"/>
        <v>1.5249604792452469E-62</v>
      </c>
      <c r="P401" s="2">
        <f t="shared" si="93"/>
        <v>1.1994828625969235E-79</v>
      </c>
    </row>
    <row r="402" spans="2:16" x14ac:dyDescent="0.2">
      <c r="B402" s="1">
        <v>397</v>
      </c>
      <c r="C402" s="3">
        <f t="shared" si="86"/>
        <v>5.9839362806871907</v>
      </c>
      <c r="D402" s="3">
        <f t="shared" si="94"/>
        <v>1982.5338200139606</v>
      </c>
      <c r="E402" s="3">
        <f t="shared" si="95"/>
        <v>1989.2222117562135</v>
      </c>
      <c r="F402" s="3">
        <f t="shared" si="96"/>
        <v>-143.31160825774714</v>
      </c>
      <c r="G402" s="2">
        <f t="shared" si="87"/>
        <v>5.7618154127658638E-63</v>
      </c>
      <c r="H402" s="2">
        <f t="shared" si="97"/>
        <v>0.99999999999980971</v>
      </c>
      <c r="I402" s="2">
        <f t="shared" si="88"/>
        <v>3.2204222062910377E-80</v>
      </c>
      <c r="J402" s="2">
        <f t="shared" si="89"/>
        <v>0.99999999997309597</v>
      </c>
      <c r="K402" s="2">
        <f t="shared" si="85"/>
        <v>0</v>
      </c>
      <c r="L402" s="4">
        <f t="shared" si="90"/>
        <v>1</v>
      </c>
      <c r="M402" s="2">
        <f t="shared" si="98"/>
        <v>0</v>
      </c>
      <c r="N402" s="4">
        <f t="shared" si="91"/>
        <v>1</v>
      </c>
      <c r="O402" s="2">
        <f t="shared" si="92"/>
        <v>5.7618154127658638E-63</v>
      </c>
      <c r="P402" s="2">
        <f t="shared" si="93"/>
        <v>3.2204222062910377E-80</v>
      </c>
    </row>
    <row r="403" spans="2:16" x14ac:dyDescent="0.2">
      <c r="B403" s="1">
        <v>398</v>
      </c>
      <c r="C403" s="3">
        <f t="shared" si="86"/>
        <v>5.9864520052844377</v>
      </c>
      <c r="D403" s="3">
        <f t="shared" si="94"/>
        <v>1988.5202720192451</v>
      </c>
      <c r="E403" s="3">
        <f t="shared" si="95"/>
        <v>1994.2328470503096</v>
      </c>
      <c r="F403" s="3">
        <f t="shared" si="96"/>
        <v>-144.28742496893551</v>
      </c>
      <c r="G403" s="2">
        <f t="shared" si="87"/>
        <v>2.1715384721475254E-63</v>
      </c>
      <c r="H403" s="2">
        <f t="shared" si="97"/>
        <v>0.99999999999980971</v>
      </c>
      <c r="I403" s="2">
        <f t="shared" si="88"/>
        <v>8.6103218610405918E-81</v>
      </c>
      <c r="J403" s="2">
        <f t="shared" si="89"/>
        <v>0.99999999998272959</v>
      </c>
      <c r="K403" s="2">
        <f t="shared" si="85"/>
        <v>0</v>
      </c>
      <c r="L403" s="4">
        <f t="shared" si="90"/>
        <v>1</v>
      </c>
      <c r="M403" s="2">
        <f t="shared" si="98"/>
        <v>0</v>
      </c>
      <c r="N403" s="4">
        <f t="shared" si="91"/>
        <v>1</v>
      </c>
      <c r="O403" s="2">
        <f t="shared" si="92"/>
        <v>2.1715384721475254E-63</v>
      </c>
      <c r="P403" s="2">
        <f t="shared" si="93"/>
        <v>8.6103218610405918E-81</v>
      </c>
    </row>
    <row r="404" spans="2:16" x14ac:dyDescent="0.2">
      <c r="B404" s="1">
        <v>399</v>
      </c>
      <c r="C404" s="3">
        <f t="shared" si="86"/>
        <v>5.9889614168898637</v>
      </c>
      <c r="D404" s="3">
        <f t="shared" si="94"/>
        <v>1994.509233436135</v>
      </c>
      <c r="E404" s="3">
        <f t="shared" si="95"/>
        <v>1999.2434823444059</v>
      </c>
      <c r="F404" s="3">
        <f t="shared" si="96"/>
        <v>-145.26575109172904</v>
      </c>
      <c r="G404" s="2">
        <f t="shared" si="87"/>
        <v>8.163678466720633E-64</v>
      </c>
      <c r="H404" s="2">
        <f t="shared" si="97"/>
        <v>0.99999999999980971</v>
      </c>
      <c r="I404" s="2">
        <f t="shared" si="88"/>
        <v>2.2925315171809541E-81</v>
      </c>
      <c r="J404" s="2">
        <f t="shared" si="89"/>
        <v>0.99999999998895872</v>
      </c>
      <c r="K404" s="2">
        <f t="shared" si="85"/>
        <v>0</v>
      </c>
      <c r="L404" s="4">
        <f t="shared" si="90"/>
        <v>1</v>
      </c>
      <c r="M404" s="2">
        <f t="shared" si="98"/>
        <v>0</v>
      </c>
      <c r="N404" s="4">
        <f t="shared" si="91"/>
        <v>1</v>
      </c>
      <c r="O404" s="2">
        <f t="shared" si="92"/>
        <v>8.163678466720633E-64</v>
      </c>
      <c r="P404" s="2">
        <f t="shared" si="93"/>
        <v>2.2925315171809541E-81</v>
      </c>
    </row>
    <row r="405" spans="2:16" x14ac:dyDescent="0.2">
      <c r="B405" s="1">
        <v>400</v>
      </c>
      <c r="C405" s="3">
        <f t="shared" si="86"/>
        <v>5.9914645471079817</v>
      </c>
      <c r="D405" s="3">
        <f t="shared" si="94"/>
        <v>2000.5006979832431</v>
      </c>
      <c r="E405" s="3">
        <f t="shared" si="95"/>
        <v>2004.2541176385023</v>
      </c>
      <c r="F405" s="3">
        <f t="shared" si="96"/>
        <v>-146.24658034474078</v>
      </c>
      <c r="G405" s="2">
        <f t="shared" si="87"/>
        <v>3.0613794250202127E-64</v>
      </c>
      <c r="H405" s="2">
        <f t="shared" si="97"/>
        <v>0.99999999999980971</v>
      </c>
      <c r="I405" s="2">
        <f t="shared" si="88"/>
        <v>6.0785798904083046E-82</v>
      </c>
      <c r="J405" s="2">
        <f t="shared" si="89"/>
        <v>0.99999999999296985</v>
      </c>
      <c r="K405" s="2">
        <f t="shared" si="85"/>
        <v>0</v>
      </c>
      <c r="L405" s="4">
        <f t="shared" si="90"/>
        <v>1</v>
      </c>
      <c r="M405" s="2">
        <f t="shared" si="98"/>
        <v>0</v>
      </c>
      <c r="N405" s="4">
        <f t="shared" si="91"/>
        <v>1</v>
      </c>
      <c r="O405" s="2">
        <f t="shared" si="92"/>
        <v>3.0613794250202127E-64</v>
      </c>
      <c r="P405" s="2">
        <f t="shared" si="93"/>
        <v>6.0785798904083046E-82</v>
      </c>
    </row>
    <row r="406" spans="2:16" x14ac:dyDescent="0.2">
      <c r="B406" s="1">
        <v>401</v>
      </c>
      <c r="C406" s="3">
        <f t="shared" si="86"/>
        <v>5.9939614273065693</v>
      </c>
      <c r="D406" s="3">
        <f t="shared" si="94"/>
        <v>2006.4946594105497</v>
      </c>
      <c r="E406" s="3">
        <f t="shared" si="95"/>
        <v>2009.2647529325984</v>
      </c>
      <c r="F406" s="3">
        <f t="shared" si="96"/>
        <v>-147.22990647795132</v>
      </c>
      <c r="G406" s="2">
        <f t="shared" si="87"/>
        <v>1.1451543983863546E-64</v>
      </c>
      <c r="H406" s="2">
        <f t="shared" si="97"/>
        <v>0.99999999999980971</v>
      </c>
      <c r="I406" s="2">
        <f t="shared" si="88"/>
        <v>1.605023295105611E-82</v>
      </c>
      <c r="J406" s="2">
        <f t="shared" si="89"/>
        <v>0.99999999999554201</v>
      </c>
      <c r="K406" s="2">
        <f t="shared" si="85"/>
        <v>0</v>
      </c>
      <c r="L406" s="4">
        <f t="shared" si="90"/>
        <v>1</v>
      </c>
      <c r="M406" s="2">
        <f t="shared" si="98"/>
        <v>0</v>
      </c>
      <c r="N406" s="4">
        <f t="shared" si="91"/>
        <v>1</v>
      </c>
      <c r="O406" s="2">
        <f t="shared" si="92"/>
        <v>1.1451543983863546E-64</v>
      </c>
      <c r="P406" s="2">
        <f t="shared" si="93"/>
        <v>1.605023295105611E-82</v>
      </c>
    </row>
    <row r="407" spans="2:16" x14ac:dyDescent="0.2">
      <c r="B407" s="1">
        <v>402</v>
      </c>
      <c r="C407" s="3">
        <f t="shared" si="86"/>
        <v>5.9964520886190211</v>
      </c>
      <c r="D407" s="3">
        <f t="shared" si="94"/>
        <v>2012.4911114991687</v>
      </c>
      <c r="E407" s="3">
        <f t="shared" si="95"/>
        <v>2014.2753882266948</v>
      </c>
      <c r="F407" s="3">
        <f t="shared" si="96"/>
        <v>-148.21572327247395</v>
      </c>
      <c r="G407" s="2">
        <f t="shared" si="87"/>
        <v>4.2729641730839724E-65</v>
      </c>
      <c r="H407" s="2">
        <f t="shared" si="97"/>
        <v>0.99999999999980971</v>
      </c>
      <c r="I407" s="2">
        <f t="shared" si="88"/>
        <v>4.2204080499043696E-83</v>
      </c>
      <c r="J407" s="2">
        <f t="shared" si="89"/>
        <v>0.99999999999718459</v>
      </c>
      <c r="K407" s="2">
        <f t="shared" si="85"/>
        <v>0</v>
      </c>
      <c r="L407" s="4">
        <f t="shared" si="90"/>
        <v>1</v>
      </c>
      <c r="M407" s="2">
        <f t="shared" si="98"/>
        <v>0</v>
      </c>
      <c r="N407" s="4">
        <f t="shared" si="91"/>
        <v>1</v>
      </c>
      <c r="O407" s="2">
        <f t="shared" si="92"/>
        <v>4.2729641730839724E-65</v>
      </c>
      <c r="P407" s="2">
        <f t="shared" si="93"/>
        <v>4.2204080499043696E-83</v>
      </c>
    </row>
    <row r="408" spans="2:16" x14ac:dyDescent="0.2">
      <c r="B408" s="1">
        <v>403</v>
      </c>
      <c r="C408" s="3">
        <f t="shared" si="86"/>
        <v>5.9989365619466826</v>
      </c>
      <c r="D408" s="3">
        <f t="shared" si="94"/>
        <v>2018.4900480611154</v>
      </c>
      <c r="E408" s="3">
        <f t="shared" si="95"/>
        <v>2019.2860235207909</v>
      </c>
      <c r="F408" s="3">
        <f t="shared" si="96"/>
        <v>-149.20402454032455</v>
      </c>
      <c r="G408" s="2">
        <f t="shared" si="87"/>
        <v>1.5904333150433843E-65</v>
      </c>
      <c r="H408" s="2">
        <f t="shared" si="97"/>
        <v>0.99999999999980971</v>
      </c>
      <c r="I408" s="2">
        <f t="shared" si="88"/>
        <v>1.1051542901078252E-83</v>
      </c>
      <c r="J408" s="2">
        <f t="shared" si="89"/>
        <v>0.99999999999822919</v>
      </c>
      <c r="K408" s="2">
        <f t="shared" si="85"/>
        <v>0</v>
      </c>
      <c r="L408" s="4">
        <f t="shared" si="90"/>
        <v>1</v>
      </c>
      <c r="M408" s="2">
        <f t="shared" si="98"/>
        <v>0</v>
      </c>
      <c r="N408" s="4">
        <f t="shared" si="91"/>
        <v>1</v>
      </c>
      <c r="O408" s="2">
        <f t="shared" si="92"/>
        <v>1.5904333150433843E-65</v>
      </c>
      <c r="P408" s="2">
        <f t="shared" si="93"/>
        <v>1.1051542901078252E-83</v>
      </c>
    </row>
    <row r="409" spans="2:16" x14ac:dyDescent="0.2">
      <c r="B409" s="1">
        <v>404</v>
      </c>
      <c r="C409" s="3">
        <f t="shared" si="86"/>
        <v>6.0014148779611505</v>
      </c>
      <c r="D409" s="3">
        <f t="shared" si="94"/>
        <v>2024.4914629390767</v>
      </c>
      <c r="E409" s="3">
        <f t="shared" si="95"/>
        <v>2024.2966588148872</v>
      </c>
      <c r="F409" s="3">
        <f t="shared" si="96"/>
        <v>-150.19480412418943</v>
      </c>
      <c r="G409" s="2">
        <f t="shared" si="87"/>
        <v>5.9050741895176121E-66</v>
      </c>
      <c r="H409" s="2">
        <f t="shared" si="97"/>
        <v>0.99999999999980971</v>
      </c>
      <c r="I409" s="2">
        <f t="shared" si="88"/>
        <v>2.8819617553627229E-84</v>
      </c>
      <c r="J409" s="2">
        <f t="shared" si="89"/>
        <v>0.99999999999889067</v>
      </c>
      <c r="K409" s="2">
        <f t="shared" si="85"/>
        <v>0</v>
      </c>
      <c r="L409" s="4">
        <f t="shared" si="90"/>
        <v>1</v>
      </c>
      <c r="M409" s="2">
        <f t="shared" si="98"/>
        <v>0</v>
      </c>
      <c r="N409" s="4">
        <f t="shared" si="91"/>
        <v>1</v>
      </c>
      <c r="O409" s="2">
        <f t="shared" si="92"/>
        <v>5.9050741895176121E-66</v>
      </c>
      <c r="P409" s="2">
        <f t="shared" si="93"/>
        <v>2.8819617553627229E-84</v>
      </c>
    </row>
    <row r="410" spans="2:16" x14ac:dyDescent="0.2">
      <c r="B410" s="1">
        <v>405</v>
      </c>
      <c r="C410" s="3">
        <f t="shared" si="86"/>
        <v>6.0038870671065387</v>
      </c>
      <c r="D410" s="3">
        <f t="shared" si="94"/>
        <v>2030.4953500061831</v>
      </c>
      <c r="E410" s="3">
        <f t="shared" si="95"/>
        <v>2029.3072941089836</v>
      </c>
      <c r="F410" s="3">
        <f t="shared" si="96"/>
        <v>-151.18805589719955</v>
      </c>
      <c r="G410" s="2">
        <f t="shared" si="87"/>
        <v>2.1870645146365201E-66</v>
      </c>
      <c r="H410" s="2">
        <f t="shared" si="97"/>
        <v>0.99999999999980971</v>
      </c>
      <c r="I410" s="2">
        <f t="shared" si="88"/>
        <v>7.4843102666495589E-85</v>
      </c>
      <c r="J410" s="2">
        <f t="shared" si="89"/>
        <v>0.99999999999930789</v>
      </c>
      <c r="K410" s="2">
        <f t="shared" si="85"/>
        <v>0</v>
      </c>
      <c r="L410" s="4">
        <f t="shared" si="90"/>
        <v>1</v>
      </c>
      <c r="M410" s="2">
        <f t="shared" si="98"/>
        <v>0</v>
      </c>
      <c r="N410" s="4">
        <f t="shared" si="91"/>
        <v>1</v>
      </c>
      <c r="O410" s="2">
        <f t="shared" si="92"/>
        <v>2.1870645146365201E-66</v>
      </c>
      <c r="P410" s="2">
        <f t="shared" si="93"/>
        <v>7.4843102666495589E-85</v>
      </c>
    </row>
    <row r="411" spans="2:16" x14ac:dyDescent="0.2">
      <c r="B411" s="1">
        <v>406</v>
      </c>
      <c r="C411" s="3">
        <f t="shared" si="86"/>
        <v>6.0063531596017325</v>
      </c>
      <c r="D411" s="3">
        <f t="shared" si="94"/>
        <v>2036.5017031657849</v>
      </c>
      <c r="E411" s="3">
        <f t="shared" si="95"/>
        <v>2034.3179294030797</v>
      </c>
      <c r="F411" s="3">
        <f t="shared" si="96"/>
        <v>-152.18377376270519</v>
      </c>
      <c r="G411" s="2">
        <f t="shared" si="87"/>
        <v>8.080287615650853E-67</v>
      </c>
      <c r="H411" s="2">
        <f t="shared" si="97"/>
        <v>0.99999999999980971</v>
      </c>
      <c r="I411" s="2">
        <f t="shared" si="88"/>
        <v>1.9355974827542821E-85</v>
      </c>
      <c r="J411" s="2">
        <f t="shared" si="89"/>
        <v>0.99999999999957001</v>
      </c>
      <c r="K411" s="2">
        <f t="shared" si="85"/>
        <v>0</v>
      </c>
      <c r="L411" s="4">
        <f t="shared" si="90"/>
        <v>1</v>
      </c>
      <c r="M411" s="2">
        <f t="shared" si="98"/>
        <v>0</v>
      </c>
      <c r="N411" s="4">
        <f t="shared" si="91"/>
        <v>1</v>
      </c>
      <c r="O411" s="2">
        <f t="shared" si="92"/>
        <v>8.080287615650853E-67</v>
      </c>
      <c r="P411" s="2">
        <f t="shared" si="93"/>
        <v>1.9355974827542821E-85</v>
      </c>
    </row>
    <row r="412" spans="2:16" x14ac:dyDescent="0.2">
      <c r="B412" s="1">
        <v>407</v>
      </c>
      <c r="C412" s="3">
        <f t="shared" si="86"/>
        <v>6.0088131854425946</v>
      </c>
      <c r="D412" s="3">
        <f t="shared" si="94"/>
        <v>2042.5105163512276</v>
      </c>
      <c r="E412" s="3">
        <f t="shared" si="95"/>
        <v>2039.328564697176</v>
      </c>
      <c r="F412" s="3">
        <f t="shared" si="96"/>
        <v>-153.18195165405155</v>
      </c>
      <c r="G412" s="2">
        <f t="shared" si="87"/>
        <v>2.9779929787410428E-67</v>
      </c>
      <c r="H412" s="2">
        <f t="shared" si="97"/>
        <v>0.99999999999980971</v>
      </c>
      <c r="I412" s="2">
        <f t="shared" si="88"/>
        <v>4.9851636280793577E-86</v>
      </c>
      <c r="J412" s="2">
        <f t="shared" si="89"/>
        <v>0.99999999999973388</v>
      </c>
      <c r="K412" s="2">
        <f t="shared" si="85"/>
        <v>0</v>
      </c>
      <c r="L412" s="4">
        <f t="shared" si="90"/>
        <v>1</v>
      </c>
      <c r="M412" s="2">
        <f t="shared" si="98"/>
        <v>0</v>
      </c>
      <c r="N412" s="4">
        <f t="shared" si="91"/>
        <v>1</v>
      </c>
      <c r="O412" s="2">
        <f t="shared" si="92"/>
        <v>2.9779929787410428E-67</v>
      </c>
      <c r="P412" s="2">
        <f t="shared" si="93"/>
        <v>4.9851636280793577E-86</v>
      </c>
    </row>
    <row r="413" spans="2:16" x14ac:dyDescent="0.2">
      <c r="B413" s="1">
        <v>408</v>
      </c>
      <c r="C413" s="3">
        <f t="shared" si="86"/>
        <v>6.0112671744041615</v>
      </c>
      <c r="D413" s="3">
        <f t="shared" si="94"/>
        <v>2048.5217835256317</v>
      </c>
      <c r="E413" s="3">
        <f t="shared" si="95"/>
        <v>2044.3391999912722</v>
      </c>
      <c r="F413" s="3">
        <f t="shared" si="96"/>
        <v>-154.18258353435954</v>
      </c>
      <c r="G413" s="2">
        <f t="shared" si="87"/>
        <v>1.0948503598311715E-67</v>
      </c>
      <c r="H413" s="2">
        <f t="shared" si="97"/>
        <v>0.99999999999980971</v>
      </c>
      <c r="I413" s="2">
        <f t="shared" si="88"/>
        <v>1.2786340966483618E-86</v>
      </c>
      <c r="J413" s="2">
        <f t="shared" si="89"/>
        <v>0.99999999999983602</v>
      </c>
      <c r="K413" s="2">
        <f t="shared" si="85"/>
        <v>0</v>
      </c>
      <c r="L413" s="4">
        <f t="shared" si="90"/>
        <v>1</v>
      </c>
      <c r="M413" s="2">
        <f t="shared" si="98"/>
        <v>0</v>
      </c>
      <c r="N413" s="4">
        <f t="shared" si="91"/>
        <v>1</v>
      </c>
      <c r="O413" s="2">
        <f t="shared" si="92"/>
        <v>1.0948503598311715E-67</v>
      </c>
      <c r="P413" s="2">
        <f t="shared" si="93"/>
        <v>1.2786340966483618E-86</v>
      </c>
    </row>
    <row r="414" spans="2:16" x14ac:dyDescent="0.2">
      <c r="B414" s="1">
        <v>409</v>
      </c>
      <c r="C414" s="3">
        <f t="shared" si="86"/>
        <v>6.0137151560428022</v>
      </c>
      <c r="D414" s="3">
        <f t="shared" si="94"/>
        <v>2054.5354986816747</v>
      </c>
      <c r="E414" s="3">
        <f t="shared" si="95"/>
        <v>2049.3498352853685</v>
      </c>
      <c r="F414" s="3">
        <f t="shared" si="96"/>
        <v>-155.18566339630615</v>
      </c>
      <c r="G414" s="2">
        <f t="shared" si="87"/>
        <v>4.0153436179624472E-68</v>
      </c>
      <c r="H414" s="2">
        <f t="shared" si="97"/>
        <v>0.99999999999980971</v>
      </c>
      <c r="I414" s="2">
        <f t="shared" si="88"/>
        <v>3.266006264414856E-87</v>
      </c>
      <c r="J414" s="2">
        <f t="shared" si="89"/>
        <v>0.99999999999989941</v>
      </c>
      <c r="K414" s="2">
        <f t="shared" si="85"/>
        <v>0</v>
      </c>
      <c r="L414" s="4">
        <f t="shared" si="90"/>
        <v>1</v>
      </c>
      <c r="M414" s="2">
        <f t="shared" si="98"/>
        <v>0</v>
      </c>
      <c r="N414" s="4">
        <f t="shared" si="91"/>
        <v>1</v>
      </c>
      <c r="O414" s="2">
        <f t="shared" si="92"/>
        <v>4.0153436179624472E-68</v>
      </c>
      <c r="P414" s="2">
        <f t="shared" si="93"/>
        <v>3.266006264414856E-87</v>
      </c>
    </row>
    <row r="415" spans="2:16" x14ac:dyDescent="0.2">
      <c r="B415" s="1">
        <v>410</v>
      </c>
      <c r="C415" s="3">
        <f t="shared" si="86"/>
        <v>6.0161571596983539</v>
      </c>
      <c r="D415" s="3">
        <f t="shared" si="94"/>
        <v>2060.5516558413728</v>
      </c>
      <c r="E415" s="3">
        <f t="shared" si="95"/>
        <v>2054.3604705794646</v>
      </c>
      <c r="F415" s="3">
        <f t="shared" si="96"/>
        <v>-156.19118526190823</v>
      </c>
      <c r="G415" s="2">
        <f t="shared" si="87"/>
        <v>1.4690281529131209E-68</v>
      </c>
      <c r="H415" s="2">
        <f t="shared" si="97"/>
        <v>0.99999999999980971</v>
      </c>
      <c r="I415" s="2">
        <f t="shared" si="88"/>
        <v>8.3079327213885416E-88</v>
      </c>
      <c r="J415" s="2">
        <f t="shared" si="89"/>
        <v>0.99999999999993849</v>
      </c>
      <c r="K415" s="2">
        <f t="shared" si="85"/>
        <v>0</v>
      </c>
      <c r="L415" s="4">
        <f t="shared" si="90"/>
        <v>1</v>
      </c>
      <c r="M415" s="2">
        <f t="shared" si="98"/>
        <v>0</v>
      </c>
      <c r="N415" s="4">
        <f t="shared" si="91"/>
        <v>1</v>
      </c>
      <c r="O415" s="2">
        <f t="shared" si="92"/>
        <v>1.4690281529131209E-68</v>
      </c>
      <c r="P415" s="2">
        <f t="shared" si="93"/>
        <v>8.3079327213885416E-88</v>
      </c>
    </row>
    <row r="416" spans="2:16" x14ac:dyDescent="0.2">
      <c r="B416" s="1">
        <v>411</v>
      </c>
      <c r="C416" s="3">
        <f t="shared" si="86"/>
        <v>6.0185932144962342</v>
      </c>
      <c r="D416" s="3">
        <f t="shared" si="94"/>
        <v>2066.5702490558692</v>
      </c>
      <c r="E416" s="3">
        <f t="shared" si="95"/>
        <v>2059.3711058735612</v>
      </c>
      <c r="F416" s="3">
        <f t="shared" si="96"/>
        <v>-157.19914318230803</v>
      </c>
      <c r="G416" s="2">
        <f t="shared" si="87"/>
        <v>5.3614166164721839E-69</v>
      </c>
      <c r="H416" s="2">
        <f t="shared" si="97"/>
        <v>0.99999999999980971</v>
      </c>
      <c r="I416" s="2">
        <f t="shared" si="88"/>
        <v>2.1046287271870678E-88</v>
      </c>
      <c r="J416" s="2">
        <f t="shared" si="89"/>
        <v>0.99999999999996247</v>
      </c>
      <c r="K416" s="2">
        <f t="shared" si="85"/>
        <v>0</v>
      </c>
      <c r="L416" s="4">
        <f t="shared" si="90"/>
        <v>1</v>
      </c>
      <c r="M416" s="2">
        <f t="shared" si="98"/>
        <v>0</v>
      </c>
      <c r="N416" s="4">
        <f t="shared" si="91"/>
        <v>1</v>
      </c>
      <c r="O416" s="2">
        <f t="shared" si="92"/>
        <v>5.3614166164721839E-69</v>
      </c>
      <c r="P416" s="2">
        <f t="shared" si="93"/>
        <v>2.1046287271870678E-88</v>
      </c>
    </row>
    <row r="417" spans="2:16" x14ac:dyDescent="0.2">
      <c r="B417" s="1">
        <v>412</v>
      </c>
      <c r="C417" s="3">
        <f t="shared" si="86"/>
        <v>6.0210233493495267</v>
      </c>
      <c r="D417" s="3">
        <f t="shared" si="94"/>
        <v>2072.5912724052187</v>
      </c>
      <c r="E417" s="3">
        <f t="shared" si="95"/>
        <v>2064.3817411676573</v>
      </c>
      <c r="F417" s="3">
        <f t="shared" si="96"/>
        <v>-158.20953123756135</v>
      </c>
      <c r="G417" s="2">
        <f t="shared" si="87"/>
        <v>1.9519720691038626E-69</v>
      </c>
      <c r="H417" s="2">
        <f t="shared" si="97"/>
        <v>0.99999999999980971</v>
      </c>
      <c r="I417" s="2">
        <f t="shared" si="88"/>
        <v>5.3096501441168838E-89</v>
      </c>
      <c r="J417" s="2">
        <f t="shared" si="89"/>
        <v>0.99999999999997735</v>
      </c>
      <c r="K417" s="2">
        <f t="shared" si="85"/>
        <v>0</v>
      </c>
      <c r="L417" s="4">
        <f t="shared" si="90"/>
        <v>1</v>
      </c>
      <c r="M417" s="2">
        <f t="shared" si="98"/>
        <v>0</v>
      </c>
      <c r="N417" s="4">
        <f t="shared" si="91"/>
        <v>1</v>
      </c>
      <c r="O417" s="2">
        <f t="shared" si="92"/>
        <v>1.9519720691038626E-69</v>
      </c>
      <c r="P417" s="2">
        <f t="shared" si="93"/>
        <v>5.3096501441168838E-89</v>
      </c>
    </row>
    <row r="418" spans="2:16" x14ac:dyDescent="0.2">
      <c r="B418" s="1">
        <v>413</v>
      </c>
      <c r="C418" s="3">
        <f t="shared" si="86"/>
        <v>6.0234475929610332</v>
      </c>
      <c r="D418" s="3">
        <f t="shared" si="94"/>
        <v>2078.6147199981797</v>
      </c>
      <c r="E418" s="3">
        <f t="shared" si="95"/>
        <v>2069.3923764617534</v>
      </c>
      <c r="F418" s="3">
        <f t="shared" si="96"/>
        <v>-159.22234353642625</v>
      </c>
      <c r="G418" s="2">
        <f t="shared" si="87"/>
        <v>7.0894869337903887E-70</v>
      </c>
      <c r="H418" s="2">
        <f t="shared" si="97"/>
        <v>0.99999999999980971</v>
      </c>
      <c r="I418" s="2">
        <f t="shared" si="88"/>
        <v>1.33402974707636E-89</v>
      </c>
      <c r="J418" s="2">
        <f t="shared" si="89"/>
        <v>0.99999999999998623</v>
      </c>
      <c r="K418" s="2">
        <f t="shared" si="85"/>
        <v>0</v>
      </c>
      <c r="L418" s="4">
        <f t="shared" si="90"/>
        <v>1</v>
      </c>
      <c r="M418" s="2">
        <f t="shared" si="98"/>
        <v>0</v>
      </c>
      <c r="N418" s="4">
        <f t="shared" si="91"/>
        <v>1</v>
      </c>
      <c r="O418" s="2">
        <f t="shared" si="92"/>
        <v>7.0894869337903887E-70</v>
      </c>
      <c r="P418" s="2">
        <f t="shared" si="93"/>
        <v>1.33402974707636E-89</v>
      </c>
    </row>
    <row r="419" spans="2:16" x14ac:dyDescent="0.2">
      <c r="B419" s="1">
        <v>414</v>
      </c>
      <c r="C419" s="3">
        <f t="shared" si="86"/>
        <v>6.0258659738253142</v>
      </c>
      <c r="D419" s="3">
        <f t="shared" si="94"/>
        <v>2084.6405859720048</v>
      </c>
      <c r="E419" s="3">
        <f t="shared" si="95"/>
        <v>2074.40301175585</v>
      </c>
      <c r="F419" s="3">
        <f t="shared" si="96"/>
        <v>-160.23757421615483</v>
      </c>
      <c r="G419" s="2">
        <f t="shared" si="87"/>
        <v>2.5686546861571814E-70</v>
      </c>
      <c r="H419" s="2">
        <f t="shared" si="97"/>
        <v>0.99999999999980971</v>
      </c>
      <c r="I419" s="2">
        <f t="shared" si="88"/>
        <v>3.3379175683454149E-90</v>
      </c>
      <c r="J419" s="2">
        <f t="shared" si="89"/>
        <v>0.99999999999999178</v>
      </c>
      <c r="K419" s="2">
        <f t="shared" si="85"/>
        <v>0</v>
      </c>
      <c r="L419" s="4">
        <f t="shared" si="90"/>
        <v>1</v>
      </c>
      <c r="M419" s="2">
        <f t="shared" si="98"/>
        <v>0</v>
      </c>
      <c r="N419" s="4">
        <f t="shared" si="91"/>
        <v>1</v>
      </c>
      <c r="O419" s="2">
        <f t="shared" si="92"/>
        <v>2.5686546861571814E-70</v>
      </c>
      <c r="P419" s="2">
        <f t="shared" si="93"/>
        <v>3.3379175683454149E-90</v>
      </c>
    </row>
    <row r="420" spans="2:16" x14ac:dyDescent="0.2">
      <c r="B420" s="1">
        <v>415</v>
      </c>
      <c r="C420" s="3">
        <f t="shared" si="86"/>
        <v>6.0282785202306979</v>
      </c>
      <c r="D420" s="3">
        <f t="shared" si="94"/>
        <v>2090.6688644922356</v>
      </c>
      <c r="E420" s="3">
        <f t="shared" si="95"/>
        <v>2079.4136470499461</v>
      </c>
      <c r="F420" s="3">
        <f t="shared" si="96"/>
        <v>-161.25521744228945</v>
      </c>
      <c r="G420" s="2">
        <f t="shared" si="87"/>
        <v>9.2842940463495776E-71</v>
      </c>
      <c r="H420" s="2">
        <f t="shared" si="97"/>
        <v>0.99999999999980971</v>
      </c>
      <c r="I420" s="2">
        <f t="shared" si="88"/>
        <v>8.3175890647066957E-91</v>
      </c>
      <c r="J420" s="2">
        <f t="shared" si="89"/>
        <v>0.99999999999999512</v>
      </c>
      <c r="K420" s="2">
        <f t="shared" si="85"/>
        <v>0</v>
      </c>
      <c r="L420" s="4">
        <f t="shared" si="90"/>
        <v>1</v>
      </c>
      <c r="M420" s="2">
        <f t="shared" si="98"/>
        <v>0</v>
      </c>
      <c r="N420" s="4">
        <f t="shared" si="91"/>
        <v>1</v>
      </c>
      <c r="O420" s="2">
        <f t="shared" si="92"/>
        <v>9.2842940463495776E-71</v>
      </c>
      <c r="P420" s="2">
        <f t="shared" si="93"/>
        <v>8.3175890647066957E-91</v>
      </c>
    </row>
    <row r="421" spans="2:16" x14ac:dyDescent="0.2">
      <c r="B421" s="1">
        <v>416</v>
      </c>
      <c r="C421" s="3">
        <f t="shared" si="86"/>
        <v>6.0306852602612633</v>
      </c>
      <c r="D421" s="3">
        <f t="shared" si="94"/>
        <v>2096.6995497524968</v>
      </c>
      <c r="E421" s="3">
        <f t="shared" si="95"/>
        <v>2084.4242823440422</v>
      </c>
      <c r="F421" s="3">
        <f t="shared" si="96"/>
        <v>-162.27526740845451</v>
      </c>
      <c r="G421" s="2">
        <f t="shared" si="87"/>
        <v>3.3477021801739474E-71</v>
      </c>
      <c r="H421" s="2">
        <f t="shared" si="97"/>
        <v>0.99999999999980971</v>
      </c>
      <c r="I421" s="2">
        <f t="shared" si="88"/>
        <v>2.0641075803960861E-91</v>
      </c>
      <c r="J421" s="2">
        <f t="shared" si="89"/>
        <v>0.99999999999999711</v>
      </c>
      <c r="K421" s="2">
        <f t="shared" si="85"/>
        <v>0</v>
      </c>
      <c r="L421" s="4">
        <f t="shared" si="90"/>
        <v>1</v>
      </c>
      <c r="M421" s="2">
        <f t="shared" si="98"/>
        <v>0</v>
      </c>
      <c r="N421" s="4">
        <f t="shared" si="91"/>
        <v>1</v>
      </c>
      <c r="O421" s="2">
        <f t="shared" si="92"/>
        <v>3.3477021801739474E-71</v>
      </c>
      <c r="P421" s="2">
        <f t="shared" si="93"/>
        <v>2.0641075803960861E-91</v>
      </c>
    </row>
    <row r="422" spans="2:16" x14ac:dyDescent="0.2">
      <c r="B422" s="1">
        <v>417</v>
      </c>
      <c r="C422" s="3">
        <f t="shared" si="86"/>
        <v>6.0330862217988015</v>
      </c>
      <c r="D422" s="3">
        <f t="shared" si="94"/>
        <v>2102.7326359742956</v>
      </c>
      <c r="E422" s="3">
        <f t="shared" si="95"/>
        <v>2089.4349176381384</v>
      </c>
      <c r="F422" s="3">
        <f t="shared" si="96"/>
        <v>-163.29771833615723</v>
      </c>
      <c r="G422" s="2">
        <f t="shared" si="87"/>
        <v>1.204209417328547E-71</v>
      </c>
      <c r="H422" s="2">
        <f t="shared" si="97"/>
        <v>0.99999999999980971</v>
      </c>
      <c r="I422" s="2">
        <f t="shared" si="88"/>
        <v>5.1013069274286482E-92</v>
      </c>
      <c r="J422" s="2">
        <f t="shared" si="89"/>
        <v>0.99999999999999822</v>
      </c>
      <c r="K422" s="2">
        <f t="shared" si="85"/>
        <v>0</v>
      </c>
      <c r="L422" s="4">
        <f t="shared" si="90"/>
        <v>1</v>
      </c>
      <c r="M422" s="2">
        <f t="shared" si="98"/>
        <v>0</v>
      </c>
      <c r="N422" s="4">
        <f t="shared" si="91"/>
        <v>1</v>
      </c>
      <c r="O422" s="2">
        <f t="shared" si="92"/>
        <v>1.204209417328547E-71</v>
      </c>
      <c r="P422" s="2">
        <f t="shared" si="93"/>
        <v>5.1013069274286482E-92</v>
      </c>
    </row>
    <row r="423" spans="2:16" x14ac:dyDescent="0.2">
      <c r="B423" s="1">
        <v>418</v>
      </c>
      <c r="C423" s="3">
        <f t="shared" si="86"/>
        <v>6.0354814325247563</v>
      </c>
      <c r="D423" s="3">
        <f t="shared" si="94"/>
        <v>2108.7681174068202</v>
      </c>
      <c r="E423" s="3">
        <f t="shared" si="95"/>
        <v>2094.4455529322349</v>
      </c>
      <c r="F423" s="3">
        <f t="shared" si="96"/>
        <v>-164.32256447458531</v>
      </c>
      <c r="G423" s="2">
        <f t="shared" si="87"/>
        <v>4.3213256602717467E-72</v>
      </c>
      <c r="H423" s="2">
        <f t="shared" si="97"/>
        <v>0.99999999999980971</v>
      </c>
      <c r="I423" s="2">
        <f t="shared" si="88"/>
        <v>1.2555848319830777E-92</v>
      </c>
      <c r="J423" s="2">
        <f t="shared" si="89"/>
        <v>0.99999999999999889</v>
      </c>
      <c r="K423" s="2">
        <f t="shared" si="85"/>
        <v>0</v>
      </c>
      <c r="L423" s="4">
        <f t="shared" si="90"/>
        <v>1</v>
      </c>
      <c r="M423" s="2">
        <f t="shared" si="98"/>
        <v>0</v>
      </c>
      <c r="N423" s="4">
        <f t="shared" si="91"/>
        <v>1</v>
      </c>
      <c r="O423" s="2">
        <f t="shared" si="92"/>
        <v>4.3213256602717467E-72</v>
      </c>
      <c r="P423" s="2">
        <f t="shared" si="93"/>
        <v>1.2555848319830777E-92</v>
      </c>
    </row>
    <row r="424" spans="2:16" x14ac:dyDescent="0.2">
      <c r="B424" s="1">
        <v>419</v>
      </c>
      <c r="C424" s="3">
        <f t="shared" si="86"/>
        <v>6.0378709199221374</v>
      </c>
      <c r="D424" s="3">
        <f t="shared" si="94"/>
        <v>2114.8059883267424</v>
      </c>
      <c r="E424" s="3">
        <f t="shared" si="95"/>
        <v>2099.4561882263311</v>
      </c>
      <c r="F424" s="3">
        <f t="shared" si="96"/>
        <v>-165.34980010041136</v>
      </c>
      <c r="G424" s="2">
        <f t="shared" si="87"/>
        <v>1.5470139595242293E-72</v>
      </c>
      <c r="H424" s="2">
        <f t="shared" si="97"/>
        <v>0.99999999999980971</v>
      </c>
      <c r="I424" s="2">
        <f t="shared" si="88"/>
        <v>3.0777075904007431E-93</v>
      </c>
      <c r="J424" s="2">
        <f t="shared" si="89"/>
        <v>0.99999999999999933</v>
      </c>
      <c r="K424" s="2">
        <f t="shared" si="85"/>
        <v>0</v>
      </c>
      <c r="L424" s="4">
        <f t="shared" si="90"/>
        <v>1</v>
      </c>
      <c r="M424" s="2">
        <f t="shared" si="98"/>
        <v>0</v>
      </c>
      <c r="N424" s="4">
        <f t="shared" si="91"/>
        <v>1</v>
      </c>
      <c r="O424" s="2">
        <f t="shared" si="92"/>
        <v>1.5470139595242293E-72</v>
      </c>
      <c r="P424" s="2">
        <f t="shared" si="93"/>
        <v>3.0777075904007431E-93</v>
      </c>
    </row>
    <row r="425" spans="2:16" x14ac:dyDescent="0.2">
      <c r="B425" s="1">
        <v>420</v>
      </c>
      <c r="C425" s="3">
        <f t="shared" si="86"/>
        <v>6.0402547112774139</v>
      </c>
      <c r="D425" s="3">
        <f t="shared" si="94"/>
        <v>2120.84624303802</v>
      </c>
      <c r="E425" s="3">
        <f t="shared" si="95"/>
        <v>2104.4668235204272</v>
      </c>
      <c r="F425" s="3">
        <f t="shared" si="96"/>
        <v>-166.37941951759285</v>
      </c>
      <c r="G425" s="2">
        <f t="shared" si="87"/>
        <v>5.5250498554418255E-73</v>
      </c>
      <c r="H425" s="2">
        <f t="shared" si="97"/>
        <v>0.99999999999980971</v>
      </c>
      <c r="I425" s="2">
        <f t="shared" si="88"/>
        <v>7.513227353037538E-94</v>
      </c>
      <c r="J425" s="2">
        <f t="shared" si="89"/>
        <v>0.99999999999999967</v>
      </c>
      <c r="K425" s="2">
        <f t="shared" si="85"/>
        <v>0</v>
      </c>
      <c r="L425" s="4">
        <f t="shared" si="90"/>
        <v>1</v>
      </c>
      <c r="M425" s="2">
        <f t="shared" si="98"/>
        <v>0</v>
      </c>
      <c r="N425" s="4">
        <f t="shared" si="91"/>
        <v>1</v>
      </c>
      <c r="O425" s="2">
        <f t="shared" si="92"/>
        <v>5.5250498554418255E-73</v>
      </c>
      <c r="P425" s="2">
        <f t="shared" si="93"/>
        <v>7.513227353037538E-94</v>
      </c>
    </row>
    <row r="426" spans="2:16" x14ac:dyDescent="0.2">
      <c r="B426" s="1">
        <v>421</v>
      </c>
      <c r="C426" s="3">
        <f t="shared" si="86"/>
        <v>6.0426328336823811</v>
      </c>
      <c r="D426" s="3">
        <f t="shared" si="94"/>
        <v>2126.8888758717026</v>
      </c>
      <c r="E426" s="3">
        <f t="shared" si="95"/>
        <v>2109.4774588145237</v>
      </c>
      <c r="F426" s="3">
        <f t="shared" si="96"/>
        <v>-167.41141705717882</v>
      </c>
      <c r="G426" s="2">
        <f t="shared" si="87"/>
        <v>1.9685450791363432E-73</v>
      </c>
      <c r="H426" s="2">
        <f t="shared" si="97"/>
        <v>0.99999999999980971</v>
      </c>
      <c r="I426" s="2">
        <f t="shared" si="88"/>
        <v>1.8266055043014008E-94</v>
      </c>
      <c r="J426" s="2">
        <f t="shared" si="89"/>
        <v>0.99999999999999978</v>
      </c>
      <c r="K426" s="2">
        <f t="shared" si="85"/>
        <v>0</v>
      </c>
      <c r="L426" s="4">
        <f t="shared" si="90"/>
        <v>1</v>
      </c>
      <c r="M426" s="2">
        <f t="shared" si="98"/>
        <v>0</v>
      </c>
      <c r="N426" s="4">
        <f t="shared" si="91"/>
        <v>1</v>
      </c>
      <c r="O426" s="2">
        <f t="shared" si="92"/>
        <v>1.9685450791363432E-73</v>
      </c>
      <c r="P426" s="2">
        <f t="shared" si="93"/>
        <v>1.8266055043014008E-94</v>
      </c>
    </row>
    <row r="427" spans="2:16" x14ac:dyDescent="0.2">
      <c r="B427" s="1">
        <v>422</v>
      </c>
      <c r="C427" s="3">
        <f t="shared" si="86"/>
        <v>6.045005314036012</v>
      </c>
      <c r="D427" s="3">
        <f t="shared" si="94"/>
        <v>2132.9338811857388</v>
      </c>
      <c r="E427" s="3">
        <f t="shared" si="95"/>
        <v>2114.4880941086199</v>
      </c>
      <c r="F427" s="3">
        <f t="shared" si="96"/>
        <v>-168.44578707711889</v>
      </c>
      <c r="G427" s="2">
        <f t="shared" si="87"/>
        <v>6.9971981485867006E-74</v>
      </c>
      <c r="H427" s="2">
        <f t="shared" si="97"/>
        <v>0.99999999999980971</v>
      </c>
      <c r="I427" s="2">
        <f t="shared" si="88"/>
        <v>4.4226564830936506E-95</v>
      </c>
      <c r="J427" s="2">
        <f t="shared" si="89"/>
        <v>0.99999999999999989</v>
      </c>
      <c r="K427" s="2">
        <f t="shared" si="85"/>
        <v>0</v>
      </c>
      <c r="L427" s="4">
        <f t="shared" si="90"/>
        <v>1</v>
      </c>
      <c r="M427" s="2">
        <f t="shared" si="98"/>
        <v>0</v>
      </c>
      <c r="N427" s="4">
        <f t="shared" si="91"/>
        <v>1</v>
      </c>
      <c r="O427" s="2">
        <f t="shared" si="92"/>
        <v>6.9971981485867006E-74</v>
      </c>
      <c r="P427" s="2">
        <f t="shared" si="93"/>
        <v>4.4226564830936506E-95</v>
      </c>
    </row>
    <row r="428" spans="2:16" x14ac:dyDescent="0.2">
      <c r="B428" s="1">
        <v>423</v>
      </c>
      <c r="C428" s="3">
        <f t="shared" si="86"/>
        <v>6.0473721790462776</v>
      </c>
      <c r="D428" s="3">
        <f t="shared" si="94"/>
        <v>2138.9812533647851</v>
      </c>
      <c r="E428" s="3">
        <f t="shared" si="95"/>
        <v>2119.498729402716</v>
      </c>
      <c r="F428" s="3">
        <f t="shared" si="96"/>
        <v>-169.48252396206908</v>
      </c>
      <c r="G428" s="2">
        <f t="shared" si="87"/>
        <v>2.4812759392147327E-74</v>
      </c>
      <c r="H428" s="2">
        <f t="shared" si="97"/>
        <v>0.99999999999980971</v>
      </c>
      <c r="I428" s="2">
        <f t="shared" si="88"/>
        <v>1.0664561732282979E-95</v>
      </c>
      <c r="J428" s="2">
        <f t="shared" si="89"/>
        <v>1</v>
      </c>
      <c r="K428" s="2">
        <f t="shared" si="85"/>
        <v>0</v>
      </c>
      <c r="L428" s="4">
        <f t="shared" si="90"/>
        <v>1</v>
      </c>
      <c r="M428" s="2">
        <f t="shared" si="98"/>
        <v>0</v>
      </c>
      <c r="N428" s="4">
        <f t="shared" si="91"/>
        <v>1</v>
      </c>
      <c r="O428" s="2">
        <f t="shared" si="92"/>
        <v>2.4812759392147327E-74</v>
      </c>
      <c r="P428" s="2">
        <f t="shared" si="93"/>
        <v>1.0664561732282979E-95</v>
      </c>
    </row>
    <row r="429" spans="2:16" x14ac:dyDescent="0.2">
      <c r="B429" s="1">
        <v>424</v>
      </c>
      <c r="C429" s="3">
        <f t="shared" si="86"/>
        <v>6.0497334552319577</v>
      </c>
      <c r="D429" s="3">
        <f t="shared" si="94"/>
        <v>2145.030986820017</v>
      </c>
      <c r="E429" s="3">
        <f t="shared" si="95"/>
        <v>2124.5093646968126</v>
      </c>
      <c r="F429" s="3">
        <f t="shared" si="96"/>
        <v>-170.52162212320445</v>
      </c>
      <c r="G429" s="2">
        <f t="shared" si="87"/>
        <v>8.7780988415644605E-75</v>
      </c>
      <c r="H429" s="2">
        <f t="shared" si="97"/>
        <v>0.99999999999980971</v>
      </c>
      <c r="I429" s="2">
        <f t="shared" si="88"/>
        <v>2.5610927245536518E-96</v>
      </c>
      <c r="J429" s="2">
        <f t="shared" si="89"/>
        <v>1</v>
      </c>
      <c r="K429" s="2">
        <f t="shared" si="85"/>
        <v>0</v>
      </c>
      <c r="L429" s="4">
        <f t="shared" si="90"/>
        <v>1</v>
      </c>
      <c r="M429" s="2">
        <f t="shared" si="98"/>
        <v>0</v>
      </c>
      <c r="N429" s="4">
        <f t="shared" si="91"/>
        <v>1</v>
      </c>
      <c r="O429" s="2">
        <f t="shared" si="92"/>
        <v>8.7780988415644605E-75</v>
      </c>
      <c r="P429" s="2">
        <f t="shared" si="93"/>
        <v>2.5610927245536518E-96</v>
      </c>
    </row>
    <row r="430" spans="2:16" x14ac:dyDescent="0.2">
      <c r="B430" s="1">
        <v>425</v>
      </c>
      <c r="C430" s="3">
        <f t="shared" si="86"/>
        <v>6.0520891689244172</v>
      </c>
      <c r="D430" s="3">
        <f t="shared" si="94"/>
        <v>2151.0830759889413</v>
      </c>
      <c r="E430" s="3">
        <f t="shared" si="95"/>
        <v>2129.5199999909087</v>
      </c>
      <c r="F430" s="3">
        <f t="shared" si="96"/>
        <v>-171.56307599803267</v>
      </c>
      <c r="G430" s="2">
        <f t="shared" si="87"/>
        <v>3.0981525323166821E-75</v>
      </c>
      <c r="H430" s="2">
        <f t="shared" si="97"/>
        <v>0.99999999999980971</v>
      </c>
      <c r="I430" s="2">
        <f t="shared" si="88"/>
        <v>6.125353948827661E-97</v>
      </c>
      <c r="J430" s="2">
        <f t="shared" si="89"/>
        <v>1</v>
      </c>
      <c r="K430" s="2">
        <f t="shared" si="85"/>
        <v>0</v>
      </c>
      <c r="L430" s="4">
        <f t="shared" si="90"/>
        <v>1</v>
      </c>
      <c r="M430" s="2">
        <f t="shared" si="98"/>
        <v>0</v>
      </c>
      <c r="N430" s="4">
        <f t="shared" si="91"/>
        <v>1</v>
      </c>
      <c r="O430" s="2">
        <f t="shared" si="92"/>
        <v>3.0981525323166821E-75</v>
      </c>
      <c r="P430" s="2">
        <f t="shared" si="93"/>
        <v>6.125353948827661E-97</v>
      </c>
    </row>
    <row r="431" spans="2:16" x14ac:dyDescent="0.2">
      <c r="B431" s="1">
        <v>426</v>
      </c>
      <c r="C431" s="3">
        <f t="shared" si="86"/>
        <v>6.0544393462693709</v>
      </c>
      <c r="D431" s="3">
        <f t="shared" si="94"/>
        <v>2157.1375153352105</v>
      </c>
      <c r="E431" s="3">
        <f t="shared" si="95"/>
        <v>2134.5306352850048</v>
      </c>
      <c r="F431" s="3">
        <f t="shared" si="96"/>
        <v>-172.60688005020575</v>
      </c>
      <c r="G431" s="2">
        <f t="shared" si="87"/>
        <v>1.0908987789847931E-75</v>
      </c>
      <c r="H431" s="2">
        <f t="shared" si="97"/>
        <v>0.99999999999980971</v>
      </c>
      <c r="I431" s="2">
        <f t="shared" si="88"/>
        <v>1.4590217566595769E-97</v>
      </c>
      <c r="J431" s="2">
        <f t="shared" si="89"/>
        <v>1</v>
      </c>
      <c r="K431" s="2">
        <f t="shared" si="85"/>
        <v>0</v>
      </c>
      <c r="L431" s="4">
        <f t="shared" si="90"/>
        <v>1</v>
      </c>
      <c r="M431" s="2">
        <f t="shared" si="98"/>
        <v>0</v>
      </c>
      <c r="N431" s="4">
        <f t="shared" si="91"/>
        <v>1</v>
      </c>
      <c r="O431" s="2">
        <f t="shared" si="92"/>
        <v>1.0908987789847931E-75</v>
      </c>
      <c r="P431" s="2">
        <f t="shared" si="93"/>
        <v>1.4590217566595769E-97</v>
      </c>
    </row>
    <row r="432" spans="2:16" x14ac:dyDescent="0.2">
      <c r="B432" s="1">
        <v>427</v>
      </c>
      <c r="C432" s="3">
        <f t="shared" si="86"/>
        <v>6.0567840132286248</v>
      </c>
      <c r="D432" s="3">
        <f t="shared" si="94"/>
        <v>2163.194299348439</v>
      </c>
      <c r="E432" s="3">
        <f t="shared" si="95"/>
        <v>2139.5412705791009</v>
      </c>
      <c r="F432" s="3">
        <f t="shared" si="96"/>
        <v>-173.65302876933811</v>
      </c>
      <c r="G432" s="2">
        <f t="shared" si="87"/>
        <v>3.8321971158716674E-76</v>
      </c>
      <c r="H432" s="2">
        <f t="shared" si="97"/>
        <v>0.99999999999980971</v>
      </c>
      <c r="I432" s="2">
        <f t="shared" si="88"/>
        <v>3.4611316503208558E-98</v>
      </c>
      <c r="J432" s="2">
        <f t="shared" si="89"/>
        <v>1</v>
      </c>
      <c r="K432" s="2">
        <f t="shared" si="85"/>
        <v>0</v>
      </c>
      <c r="L432" s="4">
        <f t="shared" si="90"/>
        <v>1</v>
      </c>
      <c r="M432" s="2">
        <f t="shared" si="98"/>
        <v>0</v>
      </c>
      <c r="N432" s="4">
        <f t="shared" si="91"/>
        <v>1</v>
      </c>
      <c r="O432" s="2">
        <f t="shared" si="92"/>
        <v>3.8321971158716674E-76</v>
      </c>
      <c r="P432" s="2">
        <f t="shared" si="93"/>
        <v>3.4611316503208558E-98</v>
      </c>
    </row>
    <row r="433" spans="2:16" x14ac:dyDescent="0.2">
      <c r="B433" s="1">
        <v>428</v>
      </c>
      <c r="C433" s="3">
        <f t="shared" si="86"/>
        <v>6.0591231955817966</v>
      </c>
      <c r="D433" s="3">
        <f t="shared" si="94"/>
        <v>2169.2534225440209</v>
      </c>
      <c r="E433" s="3">
        <f t="shared" si="95"/>
        <v>2144.5519058731975</v>
      </c>
      <c r="F433" s="3">
        <f t="shared" si="96"/>
        <v>-174.70151667082337</v>
      </c>
      <c r="G433" s="2">
        <f t="shared" si="87"/>
        <v>1.3430597368712896E-76</v>
      </c>
      <c r="H433" s="2">
        <f t="shared" si="97"/>
        <v>0.99999999999980971</v>
      </c>
      <c r="I433" s="2">
        <f t="shared" si="88"/>
        <v>8.1771375850757997E-99</v>
      </c>
      <c r="J433" s="2">
        <f t="shared" si="89"/>
        <v>1</v>
      </c>
      <c r="K433" s="2">
        <f t="shared" si="85"/>
        <v>0</v>
      </c>
      <c r="L433" s="4">
        <f t="shared" si="90"/>
        <v>1</v>
      </c>
      <c r="M433" s="2">
        <f t="shared" si="98"/>
        <v>0</v>
      </c>
      <c r="N433" s="4">
        <f t="shared" si="91"/>
        <v>1</v>
      </c>
      <c r="O433" s="2">
        <f t="shared" si="92"/>
        <v>1.3430597368712896E-76</v>
      </c>
      <c r="P433" s="2">
        <f t="shared" si="93"/>
        <v>8.1771375850757997E-99</v>
      </c>
    </row>
    <row r="434" spans="2:16" x14ac:dyDescent="0.2">
      <c r="B434" s="1">
        <v>429</v>
      </c>
      <c r="C434" s="3">
        <f t="shared" si="86"/>
        <v>6.061456918928017</v>
      </c>
      <c r="D434" s="3">
        <f t="shared" si="94"/>
        <v>2175.3148794629487</v>
      </c>
      <c r="E434" s="3">
        <f t="shared" si="95"/>
        <v>2149.5625411672936</v>
      </c>
      <c r="F434" s="3">
        <f t="shared" si="96"/>
        <v>-175.75233829565514</v>
      </c>
      <c r="G434" s="2">
        <f t="shared" si="87"/>
        <v>4.6960130659834912E-77</v>
      </c>
      <c r="H434" s="2">
        <f t="shared" si="97"/>
        <v>0.99999999999980971</v>
      </c>
      <c r="I434" s="2">
        <f t="shared" si="88"/>
        <v>1.9240323729590724E-99</v>
      </c>
      <c r="J434" s="2">
        <f t="shared" si="89"/>
        <v>1</v>
      </c>
      <c r="K434" s="2">
        <f t="shared" ref="K434:K497" si="99">L434-L433</f>
        <v>0</v>
      </c>
      <c r="L434" s="4">
        <f t="shared" si="90"/>
        <v>1</v>
      </c>
      <c r="M434" s="2">
        <f t="shared" si="98"/>
        <v>0</v>
      </c>
      <c r="N434" s="4">
        <f t="shared" si="91"/>
        <v>1</v>
      </c>
      <c r="O434" s="2">
        <f t="shared" si="92"/>
        <v>4.6960130659834912E-77</v>
      </c>
      <c r="P434" s="2">
        <f t="shared" si="93"/>
        <v>1.9240323729590724E-99</v>
      </c>
    </row>
    <row r="435" spans="2:16" x14ac:dyDescent="0.2">
      <c r="B435" s="1">
        <v>430</v>
      </c>
      <c r="C435" s="3">
        <f t="shared" si="86"/>
        <v>6.0637852086876078</v>
      </c>
      <c r="D435" s="3">
        <f t="shared" si="94"/>
        <v>2181.3786646716362</v>
      </c>
      <c r="E435" s="3">
        <f t="shared" si="95"/>
        <v>2154.5731764613897</v>
      </c>
      <c r="F435" s="3">
        <f t="shared" si="96"/>
        <v>-176.80548821024649</v>
      </c>
      <c r="G435" s="2">
        <f t="shared" si="87"/>
        <v>1.6381440927849286E-77</v>
      </c>
      <c r="H435" s="2">
        <f t="shared" si="97"/>
        <v>0.99999999999980971</v>
      </c>
      <c r="I435" s="2">
        <f t="shared" si="88"/>
        <v>4.5087106085897964E-100</v>
      </c>
      <c r="J435" s="2">
        <f t="shared" si="89"/>
        <v>1</v>
      </c>
      <c r="K435" s="2">
        <f t="shared" si="99"/>
        <v>0</v>
      </c>
      <c r="L435" s="4">
        <f t="shared" si="90"/>
        <v>1</v>
      </c>
      <c r="M435" s="2">
        <f t="shared" si="98"/>
        <v>0</v>
      </c>
      <c r="N435" s="4">
        <f t="shared" si="91"/>
        <v>1</v>
      </c>
      <c r="O435" s="2">
        <f t="shared" si="92"/>
        <v>1.6381440927849286E-77</v>
      </c>
      <c r="P435" s="2">
        <f t="shared" si="93"/>
        <v>4.5087106085897964E-100</v>
      </c>
    </row>
    <row r="436" spans="2:16" x14ac:dyDescent="0.2">
      <c r="B436" s="1">
        <v>431</v>
      </c>
      <c r="C436" s="3">
        <f t="shared" si="86"/>
        <v>6.0661080901037474</v>
      </c>
      <c r="D436" s="3">
        <f t="shared" si="94"/>
        <v>2187.4447727617398</v>
      </c>
      <c r="E436" s="3">
        <f t="shared" si="95"/>
        <v>2159.5838117554863</v>
      </c>
      <c r="F436" s="3">
        <f t="shared" si="96"/>
        <v>-177.86096100625355</v>
      </c>
      <c r="G436" s="2">
        <f t="shared" si="87"/>
        <v>5.7011975386971542E-78</v>
      </c>
      <c r="H436" s="2">
        <f t="shared" si="97"/>
        <v>0.99999999999980971</v>
      </c>
      <c r="I436" s="2">
        <f t="shared" si="88"/>
        <v>1.0522581057305941E-100</v>
      </c>
      <c r="J436" s="2">
        <f t="shared" si="89"/>
        <v>1</v>
      </c>
      <c r="K436" s="2">
        <f t="shared" si="99"/>
        <v>0</v>
      </c>
      <c r="L436" s="4">
        <f t="shared" si="90"/>
        <v>1</v>
      </c>
      <c r="M436" s="2">
        <f t="shared" si="98"/>
        <v>0</v>
      </c>
      <c r="N436" s="4">
        <f t="shared" si="91"/>
        <v>1</v>
      </c>
      <c r="O436" s="2">
        <f t="shared" si="92"/>
        <v>5.7011975386971542E-78</v>
      </c>
      <c r="P436" s="2">
        <f t="shared" si="93"/>
        <v>1.0522581057305941E-100</v>
      </c>
    </row>
    <row r="437" spans="2:16" x14ac:dyDescent="0.2">
      <c r="B437" s="1">
        <v>432</v>
      </c>
      <c r="C437" s="3">
        <f t="shared" si="86"/>
        <v>6.0684255882441107</v>
      </c>
      <c r="D437" s="3">
        <f t="shared" si="94"/>
        <v>2193.5131983499841</v>
      </c>
      <c r="E437" s="3">
        <f t="shared" si="95"/>
        <v>2164.5944470495824</v>
      </c>
      <c r="F437" s="3">
        <f t="shared" si="96"/>
        <v>-178.91875130040171</v>
      </c>
      <c r="G437" s="2">
        <f t="shared" si="87"/>
        <v>1.9795824787136802E-78</v>
      </c>
      <c r="H437" s="2">
        <f t="shared" si="97"/>
        <v>0.99999999999980971</v>
      </c>
      <c r="I437" s="2">
        <f t="shared" si="88"/>
        <v>2.4458123454277248E-101</v>
      </c>
      <c r="J437" s="2">
        <f t="shared" si="89"/>
        <v>1</v>
      </c>
      <c r="K437" s="2">
        <f t="shared" si="99"/>
        <v>0</v>
      </c>
      <c r="L437" s="4">
        <f t="shared" si="90"/>
        <v>1</v>
      </c>
      <c r="M437" s="2">
        <f t="shared" si="98"/>
        <v>0</v>
      </c>
      <c r="N437" s="4">
        <f t="shared" si="91"/>
        <v>1</v>
      </c>
      <c r="O437" s="2">
        <f t="shared" si="92"/>
        <v>1.9795824787136802E-78</v>
      </c>
      <c r="P437" s="2">
        <f t="shared" si="93"/>
        <v>2.4458123454277248E-101</v>
      </c>
    </row>
    <row r="438" spans="2:16" x14ac:dyDescent="0.2">
      <c r="B438" s="1">
        <v>433</v>
      </c>
      <c r="C438" s="3">
        <f t="shared" si="86"/>
        <v>6.0707377280024897</v>
      </c>
      <c r="D438" s="3">
        <f t="shared" si="94"/>
        <v>2199.5839360779864</v>
      </c>
      <c r="E438" s="3">
        <f t="shared" si="95"/>
        <v>2169.6050823436785</v>
      </c>
      <c r="F438" s="3">
        <f t="shared" si="96"/>
        <v>-179.9788537343079</v>
      </c>
      <c r="G438" s="2">
        <f t="shared" si="87"/>
        <v>6.8576760232578205E-79</v>
      </c>
      <c r="H438" s="2">
        <f t="shared" si="97"/>
        <v>0.99999999999980971</v>
      </c>
      <c r="I438" s="2">
        <f t="shared" si="88"/>
        <v>5.6618180092497903E-102</v>
      </c>
      <c r="J438" s="2">
        <f t="shared" si="89"/>
        <v>1</v>
      </c>
      <c r="K438" s="2">
        <f t="shared" si="99"/>
        <v>0</v>
      </c>
      <c r="L438" s="4">
        <f t="shared" si="90"/>
        <v>1</v>
      </c>
      <c r="M438" s="2">
        <f t="shared" si="98"/>
        <v>0</v>
      </c>
      <c r="N438" s="4">
        <f t="shared" si="91"/>
        <v>1</v>
      </c>
      <c r="O438" s="2">
        <f t="shared" si="92"/>
        <v>6.8576760232578205E-79</v>
      </c>
      <c r="P438" s="2">
        <f t="shared" si="93"/>
        <v>5.6618180092497903E-102</v>
      </c>
    </row>
    <row r="439" spans="2:16" x14ac:dyDescent="0.2">
      <c r="B439" s="1">
        <v>434</v>
      </c>
      <c r="C439" s="3">
        <f t="shared" si="86"/>
        <v>6.0730445341004051</v>
      </c>
      <c r="D439" s="3">
        <f t="shared" si="94"/>
        <v>2205.656980612087</v>
      </c>
      <c r="E439" s="3">
        <f t="shared" si="95"/>
        <v>2174.6157176377751</v>
      </c>
      <c r="F439" s="3">
        <f t="shared" si="96"/>
        <v>-181.04126297431185</v>
      </c>
      <c r="G439" s="2">
        <f t="shared" si="87"/>
        <v>2.3701645241679346E-79</v>
      </c>
      <c r="H439" s="2">
        <f t="shared" si="97"/>
        <v>0.99999999999980971</v>
      </c>
      <c r="I439" s="2">
        <f t="shared" si="88"/>
        <v>1.3053337535556718E-102</v>
      </c>
      <c r="J439" s="2">
        <f t="shared" si="89"/>
        <v>1</v>
      </c>
      <c r="K439" s="2">
        <f t="shared" si="99"/>
        <v>0</v>
      </c>
      <c r="L439" s="4">
        <f t="shared" si="90"/>
        <v>1</v>
      </c>
      <c r="M439" s="2">
        <f t="shared" si="98"/>
        <v>0</v>
      </c>
      <c r="N439" s="4">
        <f t="shared" si="91"/>
        <v>1</v>
      </c>
      <c r="O439" s="2">
        <f t="shared" si="92"/>
        <v>2.3701645241679346E-79</v>
      </c>
      <c r="P439" s="2">
        <f t="shared" si="93"/>
        <v>1.3053337535556718E-102</v>
      </c>
    </row>
    <row r="440" spans="2:16" x14ac:dyDescent="0.2">
      <c r="B440" s="1">
        <v>435</v>
      </c>
      <c r="C440" s="3">
        <f t="shared" si="86"/>
        <v>6.0753460310886842</v>
      </c>
      <c r="D440" s="3">
        <f t="shared" si="94"/>
        <v>2211.7323266431758</v>
      </c>
      <c r="E440" s="3">
        <f t="shared" si="95"/>
        <v>2179.6263529318712</v>
      </c>
      <c r="F440" s="3">
        <f t="shared" si="96"/>
        <v>-182.10597371130461</v>
      </c>
      <c r="G440" s="2">
        <f t="shared" si="87"/>
        <v>8.1729811178177104E-80</v>
      </c>
      <c r="H440" s="2">
        <f t="shared" si="97"/>
        <v>0.99999999999980971</v>
      </c>
      <c r="I440" s="2">
        <f t="shared" si="88"/>
        <v>2.9972369351423484E-103</v>
      </c>
      <c r="J440" s="2">
        <f t="shared" si="89"/>
        <v>1</v>
      </c>
      <c r="K440" s="2">
        <f t="shared" si="99"/>
        <v>0</v>
      </c>
      <c r="L440" s="4">
        <f t="shared" si="90"/>
        <v>1</v>
      </c>
      <c r="M440" s="2">
        <f t="shared" si="98"/>
        <v>0</v>
      </c>
      <c r="N440" s="4">
        <f t="shared" si="91"/>
        <v>1</v>
      </c>
      <c r="O440" s="2">
        <f t="shared" si="92"/>
        <v>8.1729811178177104E-80</v>
      </c>
      <c r="P440" s="2">
        <f t="shared" si="93"/>
        <v>2.9972369351423484E-103</v>
      </c>
    </row>
    <row r="441" spans="2:16" x14ac:dyDescent="0.2">
      <c r="B441" s="1">
        <v>436</v>
      </c>
      <c r="C441" s="3">
        <f t="shared" si="86"/>
        <v>6.0776422433490342</v>
      </c>
      <c r="D441" s="3">
        <f t="shared" si="94"/>
        <v>2217.809968886525</v>
      </c>
      <c r="E441" s="3">
        <f t="shared" si="95"/>
        <v>2184.6369882259673</v>
      </c>
      <c r="F441" s="3">
        <f t="shared" si="96"/>
        <v>-183.17298066055764</v>
      </c>
      <c r="G441" s="2">
        <f t="shared" si="87"/>
        <v>2.8118054304411731E-80</v>
      </c>
      <c r="H441" s="2">
        <f t="shared" si="97"/>
        <v>0.99999999999980971</v>
      </c>
      <c r="I441" s="2">
        <f t="shared" si="88"/>
        <v>6.8541778265864705E-104</v>
      </c>
      <c r="J441" s="2">
        <f t="shared" si="89"/>
        <v>1</v>
      </c>
      <c r="K441" s="2">
        <f t="shared" si="99"/>
        <v>0</v>
      </c>
      <c r="L441" s="4">
        <f t="shared" si="90"/>
        <v>1</v>
      </c>
      <c r="M441" s="2">
        <f t="shared" si="98"/>
        <v>0</v>
      </c>
      <c r="N441" s="4">
        <f t="shared" si="91"/>
        <v>1</v>
      </c>
      <c r="O441" s="2">
        <f t="shared" si="92"/>
        <v>2.8118054304411731E-80</v>
      </c>
      <c r="P441" s="2">
        <f t="shared" si="93"/>
        <v>6.8541778265864705E-104</v>
      </c>
    </row>
    <row r="442" spans="2:16" x14ac:dyDescent="0.2">
      <c r="B442" s="1">
        <v>437</v>
      </c>
      <c r="C442" s="3">
        <f t="shared" si="86"/>
        <v>6.0799331950955899</v>
      </c>
      <c r="D442" s="3">
        <f t="shared" si="94"/>
        <v>2223.8899020816207</v>
      </c>
      <c r="E442" s="3">
        <f t="shared" si="95"/>
        <v>2189.6476235200635</v>
      </c>
      <c r="F442" s="3">
        <f t="shared" si="96"/>
        <v>-184.24227856155721</v>
      </c>
      <c r="G442" s="2">
        <f t="shared" si="87"/>
        <v>9.6515060541436061E-81</v>
      </c>
      <c r="H442" s="2">
        <f t="shared" si="97"/>
        <v>0.99999999999980971</v>
      </c>
      <c r="I442" s="2">
        <f t="shared" si="88"/>
        <v>1.5610807487662487E-104</v>
      </c>
      <c r="J442" s="2">
        <f t="shared" si="89"/>
        <v>1</v>
      </c>
      <c r="K442" s="2">
        <f t="shared" si="99"/>
        <v>0</v>
      </c>
      <c r="L442" s="4">
        <f t="shared" si="90"/>
        <v>1</v>
      </c>
      <c r="M442" s="2">
        <f t="shared" si="98"/>
        <v>0</v>
      </c>
      <c r="N442" s="4">
        <f t="shared" si="91"/>
        <v>1</v>
      </c>
      <c r="O442" s="2">
        <f t="shared" si="92"/>
        <v>9.6515060541436061E-81</v>
      </c>
      <c r="P442" s="2">
        <f t="shared" si="93"/>
        <v>1.5610807487662487E-104</v>
      </c>
    </row>
    <row r="443" spans="2:16" x14ac:dyDescent="0.2">
      <c r="B443" s="1">
        <v>438</v>
      </c>
      <c r="C443" s="3">
        <f t="shared" si="86"/>
        <v>6.0822189103764464</v>
      </c>
      <c r="D443" s="3">
        <f t="shared" si="94"/>
        <v>2229.9721209919971</v>
      </c>
      <c r="E443" s="3">
        <f t="shared" si="95"/>
        <v>2194.65825881416</v>
      </c>
      <c r="F443" s="3">
        <f t="shared" si="96"/>
        <v>-185.31386217783711</v>
      </c>
      <c r="G443" s="2">
        <f t="shared" si="87"/>
        <v>3.3053102925159096E-81</v>
      </c>
      <c r="H443" s="2">
        <f t="shared" si="97"/>
        <v>0.99999999999980971</v>
      </c>
      <c r="I443" s="2">
        <f t="shared" si="88"/>
        <v>3.541049401915338E-105</v>
      </c>
      <c r="J443" s="2">
        <f t="shared" si="89"/>
        <v>1</v>
      </c>
      <c r="K443" s="2">
        <f t="shared" si="99"/>
        <v>0</v>
      </c>
      <c r="L443" s="4">
        <f t="shared" si="90"/>
        <v>1</v>
      </c>
      <c r="M443" s="2">
        <f t="shared" si="98"/>
        <v>0</v>
      </c>
      <c r="N443" s="4">
        <f t="shared" si="91"/>
        <v>1</v>
      </c>
      <c r="O443" s="2">
        <f t="shared" si="92"/>
        <v>3.3053102925159096E-81</v>
      </c>
      <c r="P443" s="2">
        <f t="shared" si="93"/>
        <v>3.541049401915338E-105</v>
      </c>
    </row>
    <row r="444" spans="2:16" x14ac:dyDescent="0.2">
      <c r="B444" s="1">
        <v>439</v>
      </c>
      <c r="C444" s="3">
        <f t="shared" si="86"/>
        <v>6.0844994130751715</v>
      </c>
      <c r="D444" s="3">
        <f t="shared" si="94"/>
        <v>2236.0566204050724</v>
      </c>
      <c r="E444" s="3">
        <f t="shared" si="95"/>
        <v>2199.6688941082562</v>
      </c>
      <c r="F444" s="3">
        <f t="shared" si="96"/>
        <v>-186.38772629681625</v>
      </c>
      <c r="G444" s="2">
        <f t="shared" si="87"/>
        <v>1.1293770931145161E-81</v>
      </c>
      <c r="H444" s="2">
        <f t="shared" si="97"/>
        <v>0.99999999999980971</v>
      </c>
      <c r="I444" s="2">
        <f t="shared" si="88"/>
        <v>7.9997444615156735E-106</v>
      </c>
      <c r="J444" s="2">
        <f t="shared" si="89"/>
        <v>1</v>
      </c>
      <c r="K444" s="2">
        <f t="shared" si="99"/>
        <v>0</v>
      </c>
      <c r="L444" s="4">
        <f t="shared" si="90"/>
        <v>1</v>
      </c>
      <c r="M444" s="2">
        <f t="shared" si="98"/>
        <v>0</v>
      </c>
      <c r="N444" s="4">
        <f t="shared" si="91"/>
        <v>1</v>
      </c>
      <c r="O444" s="2">
        <f t="shared" si="92"/>
        <v>1.1293770931145161E-81</v>
      </c>
      <c r="P444" s="2">
        <f t="shared" si="93"/>
        <v>7.9997444615156735E-106</v>
      </c>
    </row>
    <row r="445" spans="2:16" x14ac:dyDescent="0.2">
      <c r="B445" s="1">
        <v>440</v>
      </c>
      <c r="C445" s="3">
        <f t="shared" si="86"/>
        <v>6.0867747269123065</v>
      </c>
      <c r="D445" s="3">
        <f t="shared" si="94"/>
        <v>2242.1433951319846</v>
      </c>
      <c r="E445" s="3">
        <f t="shared" si="95"/>
        <v>2204.6795294023523</v>
      </c>
      <c r="F445" s="3">
        <f t="shared" si="96"/>
        <v>-187.46386572963229</v>
      </c>
      <c r="G445" s="2">
        <f t="shared" si="87"/>
        <v>3.8501491810722765E-82</v>
      </c>
      <c r="H445" s="2">
        <f t="shared" si="97"/>
        <v>0.99999999999980971</v>
      </c>
      <c r="I445" s="2">
        <f t="shared" si="88"/>
        <v>1.7999425038411233E-106</v>
      </c>
      <c r="J445" s="2">
        <f t="shared" si="89"/>
        <v>1</v>
      </c>
      <c r="K445" s="2">
        <f t="shared" si="99"/>
        <v>0</v>
      </c>
      <c r="L445" s="4">
        <f t="shared" si="90"/>
        <v>1</v>
      </c>
      <c r="M445" s="2">
        <f t="shared" si="98"/>
        <v>0</v>
      </c>
      <c r="N445" s="4">
        <f t="shared" si="91"/>
        <v>1</v>
      </c>
      <c r="O445" s="2">
        <f t="shared" si="92"/>
        <v>3.8501491810722765E-82</v>
      </c>
      <c r="P445" s="2">
        <f t="shared" si="93"/>
        <v>1.7999425038411233E-106</v>
      </c>
    </row>
    <row r="446" spans="2:16" x14ac:dyDescent="0.2">
      <c r="B446" s="1">
        <v>441</v>
      </c>
      <c r="C446" s="3">
        <f t="shared" si="86"/>
        <v>6.089044875446846</v>
      </c>
      <c r="D446" s="3">
        <f t="shared" si="94"/>
        <v>2248.2324400074313</v>
      </c>
      <c r="E446" s="3">
        <f t="shared" si="95"/>
        <v>2209.6901646964488</v>
      </c>
      <c r="F446" s="3">
        <f t="shared" si="96"/>
        <v>-188.5422753109824</v>
      </c>
      <c r="G446" s="2">
        <f t="shared" si="87"/>
        <v>1.3095745513857499E-82</v>
      </c>
      <c r="H446" s="2">
        <f t="shared" si="97"/>
        <v>0.99999999999980971</v>
      </c>
      <c r="I446" s="2">
        <f t="shared" si="88"/>
        <v>4.0334846024449906E-107</v>
      </c>
      <c r="J446" s="2">
        <f t="shared" si="89"/>
        <v>1</v>
      </c>
      <c r="K446" s="2">
        <f t="shared" si="99"/>
        <v>0</v>
      </c>
      <c r="L446" s="4">
        <f t="shared" si="90"/>
        <v>1</v>
      </c>
      <c r="M446" s="2">
        <f t="shared" si="98"/>
        <v>0</v>
      </c>
      <c r="N446" s="4">
        <f t="shared" si="91"/>
        <v>1</v>
      </c>
      <c r="O446" s="2">
        <f t="shared" si="92"/>
        <v>1.3095745513857499E-82</v>
      </c>
      <c r="P446" s="2">
        <f t="shared" si="93"/>
        <v>4.0334846024449906E-107</v>
      </c>
    </row>
    <row r="447" spans="2:16" x14ac:dyDescent="0.2">
      <c r="B447" s="1">
        <v>442</v>
      </c>
      <c r="C447" s="3">
        <f t="shared" si="86"/>
        <v>6.0913098820776979</v>
      </c>
      <c r="D447" s="3">
        <f t="shared" si="94"/>
        <v>2254.3237498895091</v>
      </c>
      <c r="E447" s="3">
        <f t="shared" si="95"/>
        <v>2214.700799990545</v>
      </c>
      <c r="F447" s="3">
        <f t="shared" si="96"/>
        <v>-189.62294989896418</v>
      </c>
      <c r="G447" s="2">
        <f t="shared" si="87"/>
        <v>4.4442575273257259E-83</v>
      </c>
      <c r="H447" s="2">
        <f t="shared" si="97"/>
        <v>0.99999999999980971</v>
      </c>
      <c r="I447" s="2">
        <f t="shared" si="88"/>
        <v>9.0020677113390717E-108</v>
      </c>
      <c r="J447" s="2">
        <f t="shared" si="89"/>
        <v>1</v>
      </c>
      <c r="K447" s="2">
        <f t="shared" si="99"/>
        <v>0</v>
      </c>
      <c r="L447" s="4">
        <f t="shared" si="90"/>
        <v>1</v>
      </c>
      <c r="M447" s="2">
        <f t="shared" si="98"/>
        <v>0</v>
      </c>
      <c r="N447" s="4">
        <f t="shared" si="91"/>
        <v>1</v>
      </c>
      <c r="O447" s="2">
        <f t="shared" si="92"/>
        <v>4.4442575273257259E-83</v>
      </c>
      <c r="P447" s="2">
        <f t="shared" si="93"/>
        <v>9.0020677113390717E-108</v>
      </c>
    </row>
    <row r="448" spans="2:16" x14ac:dyDescent="0.2">
      <c r="B448" s="1">
        <v>443</v>
      </c>
      <c r="C448" s="3">
        <f t="shared" si="86"/>
        <v>6.0935697700451357</v>
      </c>
      <c r="D448" s="3">
        <f t="shared" si="94"/>
        <v>2260.4173196595543</v>
      </c>
      <c r="E448" s="3">
        <f t="shared" si="95"/>
        <v>2219.7114352846411</v>
      </c>
      <c r="F448" s="3">
        <f t="shared" si="96"/>
        <v>-190.70588437491324</v>
      </c>
      <c r="G448" s="2">
        <f t="shared" si="87"/>
        <v>1.5048276051890273E-83</v>
      </c>
      <c r="H448" s="2">
        <f t="shared" si="97"/>
        <v>0.99999999999980971</v>
      </c>
      <c r="I448" s="2">
        <f t="shared" si="88"/>
        <v>2.0009907513984559E-108</v>
      </c>
      <c r="J448" s="2">
        <f t="shared" si="89"/>
        <v>1</v>
      </c>
      <c r="K448" s="2">
        <f t="shared" si="99"/>
        <v>0</v>
      </c>
      <c r="L448" s="4">
        <f t="shared" si="90"/>
        <v>1</v>
      </c>
      <c r="M448" s="2">
        <f t="shared" si="98"/>
        <v>0</v>
      </c>
      <c r="N448" s="4">
        <f t="shared" si="91"/>
        <v>1</v>
      </c>
      <c r="O448" s="2">
        <f t="shared" si="92"/>
        <v>1.5048276051890273E-83</v>
      </c>
      <c r="P448" s="2">
        <f t="shared" si="93"/>
        <v>2.0009907513984559E-108</v>
      </c>
    </row>
    <row r="449" spans="2:16" x14ac:dyDescent="0.2">
      <c r="B449" s="1">
        <v>444</v>
      </c>
      <c r="C449" s="3">
        <f t="shared" si="86"/>
        <v>6.0958245624322247</v>
      </c>
      <c r="D449" s="3">
        <f t="shared" si="94"/>
        <v>2266.5131442219867</v>
      </c>
      <c r="E449" s="3">
        <f t="shared" si="95"/>
        <v>2224.7220705787377</v>
      </c>
      <c r="F449" s="3">
        <f t="shared" si="96"/>
        <v>-191.79107364324909</v>
      </c>
      <c r="G449" s="2">
        <f t="shared" si="87"/>
        <v>5.0838770445581152E-84</v>
      </c>
      <c r="H449" s="2">
        <f t="shared" si="97"/>
        <v>0.99999999999980971</v>
      </c>
      <c r="I449" s="2">
        <f t="shared" si="88"/>
        <v>4.4298563137078826E-109</v>
      </c>
      <c r="J449" s="2">
        <f t="shared" si="89"/>
        <v>1</v>
      </c>
      <c r="K449" s="2">
        <f t="shared" si="99"/>
        <v>0</v>
      </c>
      <c r="L449" s="4">
        <f t="shared" si="90"/>
        <v>1</v>
      </c>
      <c r="M449" s="2">
        <f t="shared" si="98"/>
        <v>0</v>
      </c>
      <c r="N449" s="4">
        <f t="shared" si="91"/>
        <v>1</v>
      </c>
      <c r="O449" s="2">
        <f t="shared" si="92"/>
        <v>5.0838770445581152E-84</v>
      </c>
      <c r="P449" s="2">
        <f t="shared" si="93"/>
        <v>4.4298563137078826E-109</v>
      </c>
    </row>
    <row r="450" spans="2:16" x14ac:dyDescent="0.2">
      <c r="B450" s="1">
        <v>445</v>
      </c>
      <c r="C450" s="3">
        <f t="shared" si="86"/>
        <v>6.0980742821662401</v>
      </c>
      <c r="D450" s="3">
        <f t="shared" si="94"/>
        <v>2272.6112185041529</v>
      </c>
      <c r="E450" s="3">
        <f t="shared" si="95"/>
        <v>2229.7327058728338</v>
      </c>
      <c r="F450" s="3">
        <f t="shared" si="96"/>
        <v>-192.87851263131915</v>
      </c>
      <c r="G450" s="2">
        <f t="shared" si="87"/>
        <v>1.7136664195138386E-84</v>
      </c>
      <c r="H450" s="2">
        <f t="shared" si="97"/>
        <v>0.99999999999980971</v>
      </c>
      <c r="I450" s="2">
        <f t="shared" si="88"/>
        <v>9.7673500743757427E-110</v>
      </c>
      <c r="J450" s="2">
        <f t="shared" si="89"/>
        <v>1</v>
      </c>
      <c r="K450" s="2">
        <f t="shared" si="99"/>
        <v>0</v>
      </c>
      <c r="L450" s="4">
        <f t="shared" si="90"/>
        <v>1</v>
      </c>
      <c r="M450" s="2">
        <f t="shared" si="98"/>
        <v>0</v>
      </c>
      <c r="N450" s="4">
        <f t="shared" si="91"/>
        <v>1</v>
      </c>
      <c r="O450" s="2">
        <f t="shared" si="92"/>
        <v>1.7136664195138386E-84</v>
      </c>
      <c r="P450" s="2">
        <f t="shared" si="93"/>
        <v>9.7673500743757427E-110</v>
      </c>
    </row>
    <row r="451" spans="2:16" x14ac:dyDescent="0.2">
      <c r="B451" s="1">
        <v>446</v>
      </c>
      <c r="C451" s="3">
        <f t="shared" si="86"/>
        <v>6.1003189520200642</v>
      </c>
      <c r="D451" s="3">
        <f t="shared" si="94"/>
        <v>2278.7115374561731</v>
      </c>
      <c r="E451" s="3">
        <f t="shared" si="95"/>
        <v>2234.7433411669299</v>
      </c>
      <c r="F451" s="3">
        <f t="shared" si="96"/>
        <v>-193.96819628924322</v>
      </c>
      <c r="G451" s="2">
        <f t="shared" si="87"/>
        <v>5.7634520835652142E-85</v>
      </c>
      <c r="H451" s="2">
        <f t="shared" si="97"/>
        <v>0.99999999999980971</v>
      </c>
      <c r="I451" s="2">
        <f t="shared" si="88"/>
        <v>2.1449008010861331E-110</v>
      </c>
      <c r="J451" s="2">
        <f t="shared" si="89"/>
        <v>1</v>
      </c>
      <c r="K451" s="2">
        <f t="shared" si="99"/>
        <v>0</v>
      </c>
      <c r="L451" s="4">
        <f t="shared" si="90"/>
        <v>1</v>
      </c>
      <c r="M451" s="2">
        <f t="shared" si="98"/>
        <v>0</v>
      </c>
      <c r="N451" s="4">
        <f t="shared" si="91"/>
        <v>1</v>
      </c>
      <c r="O451" s="2">
        <f t="shared" si="92"/>
        <v>5.7634520835652142E-85</v>
      </c>
      <c r="P451" s="2">
        <f t="shared" si="93"/>
        <v>2.1449008010861331E-110</v>
      </c>
    </row>
    <row r="452" spans="2:16" x14ac:dyDescent="0.2">
      <c r="B452" s="1">
        <v>447</v>
      </c>
      <c r="C452" s="3">
        <f t="shared" si="86"/>
        <v>6.1025585946135692</v>
      </c>
      <c r="D452" s="3">
        <f t="shared" si="94"/>
        <v>2284.8140960507867</v>
      </c>
      <c r="E452" s="3">
        <f t="shared" si="95"/>
        <v>2239.753976461026</v>
      </c>
      <c r="F452" s="3">
        <f t="shared" si="96"/>
        <v>-195.06011958976069</v>
      </c>
      <c r="G452" s="2">
        <f t="shared" si="87"/>
        <v>1.9340443233437385E-85</v>
      </c>
      <c r="H452" s="2">
        <f t="shared" si="97"/>
        <v>0.99999999999980971</v>
      </c>
      <c r="I452" s="2">
        <f t="shared" si="88"/>
        <v>4.6911766435126528E-111</v>
      </c>
      <c r="J452" s="2">
        <f t="shared" si="89"/>
        <v>1</v>
      </c>
      <c r="K452" s="2">
        <f t="shared" si="99"/>
        <v>0</v>
      </c>
      <c r="L452" s="4">
        <f t="shared" si="90"/>
        <v>1</v>
      </c>
      <c r="M452" s="2">
        <f t="shared" si="98"/>
        <v>0</v>
      </c>
      <c r="N452" s="4">
        <f t="shared" si="91"/>
        <v>1</v>
      </c>
      <c r="O452" s="2">
        <f t="shared" si="92"/>
        <v>1.9340443233437385E-85</v>
      </c>
      <c r="P452" s="2">
        <f t="shared" si="93"/>
        <v>4.6911766435126528E-111</v>
      </c>
    </row>
    <row r="453" spans="2:16" x14ac:dyDescent="0.2">
      <c r="B453" s="1">
        <v>448</v>
      </c>
      <c r="C453" s="3">
        <f t="shared" si="86"/>
        <v>6.1047932324149849</v>
      </c>
      <c r="D453" s="3">
        <f t="shared" si="94"/>
        <v>2290.9188892832017</v>
      </c>
      <c r="E453" s="3">
        <f t="shared" si="95"/>
        <v>2244.7646117551226</v>
      </c>
      <c r="F453" s="3">
        <f t="shared" si="96"/>
        <v>-196.15427752807909</v>
      </c>
      <c r="G453" s="2">
        <f t="shared" si="87"/>
        <v>6.475594832626235E-86</v>
      </c>
      <c r="H453" s="2">
        <f t="shared" si="97"/>
        <v>0.99999999999980971</v>
      </c>
      <c r="I453" s="2">
        <f t="shared" si="88"/>
        <v>1.0218831475298054E-111</v>
      </c>
      <c r="J453" s="2">
        <f t="shared" si="89"/>
        <v>1</v>
      </c>
      <c r="K453" s="2">
        <f t="shared" si="99"/>
        <v>0</v>
      </c>
      <c r="L453" s="4">
        <f t="shared" si="90"/>
        <v>1</v>
      </c>
      <c r="M453" s="2">
        <f t="shared" si="98"/>
        <v>0</v>
      </c>
      <c r="N453" s="4">
        <f t="shared" si="91"/>
        <v>1</v>
      </c>
      <c r="O453" s="2">
        <f t="shared" si="92"/>
        <v>6.475594832626235E-86</v>
      </c>
      <c r="P453" s="2">
        <f t="shared" si="93"/>
        <v>1.0218831475298054E-111</v>
      </c>
    </row>
    <row r="454" spans="2:16" x14ac:dyDescent="0.2">
      <c r="B454" s="1">
        <v>449</v>
      </c>
      <c r="C454" s="3">
        <f t="shared" ref="C454:C517" si="100">LN(B454)</f>
        <v>6.1070228877422545</v>
      </c>
      <c r="D454" s="3">
        <f t="shared" si="94"/>
        <v>2297.0259121709441</v>
      </c>
      <c r="E454" s="3">
        <f t="shared" si="95"/>
        <v>2249.7752470492187</v>
      </c>
      <c r="F454" s="3">
        <f t="shared" si="96"/>
        <v>-197.25066512172543</v>
      </c>
      <c r="G454" s="2">
        <f t="shared" ref="G454:G517" si="101">EXP(F454)</f>
        <v>2.1633390309434358E-86</v>
      </c>
      <c r="H454" s="2">
        <f t="shared" si="97"/>
        <v>0.99999999999980971</v>
      </c>
      <c r="I454" s="2">
        <f t="shared" ref="I454:I517" si="102">_xlfn.BINOM.DIST(B454,$B$1,$B$2,0)</f>
        <v>2.2170031341667098E-112</v>
      </c>
      <c r="J454" s="2">
        <f t="shared" ref="J454:J517" si="103">_xlfn.BINOM.DIST(B454,1000,0.3,1)</f>
        <v>1</v>
      </c>
      <c r="K454" s="2">
        <f t="shared" si="99"/>
        <v>0</v>
      </c>
      <c r="L454" s="4">
        <f t="shared" ref="L454:L517" si="104">_xlfn.NORM.DIST(B454+0.5,$B$3,SQRT($B$3),1)</f>
        <v>1</v>
      </c>
      <c r="M454" s="2">
        <f t="shared" si="98"/>
        <v>0</v>
      </c>
      <c r="N454" s="4">
        <f t="shared" ref="N454:N517" si="105">_xlfn.NORM.DIST(B454+0.5,$B$3,SQRT($B$3*(1-$B$2)),1)</f>
        <v>1</v>
      </c>
      <c r="O454" s="2">
        <f t="shared" ref="O454:O517" si="106">ABS(I454-G454)</f>
        <v>2.1633390309434358E-86</v>
      </c>
      <c r="P454" s="2">
        <f t="shared" ref="P454:P517" si="107">ABS(I454-M454)</f>
        <v>2.2170031341667098E-112</v>
      </c>
    </row>
    <row r="455" spans="2:16" x14ac:dyDescent="0.2">
      <c r="B455" s="1">
        <v>450</v>
      </c>
      <c r="C455" s="3">
        <f t="shared" si="100"/>
        <v>6.1092475827643655</v>
      </c>
      <c r="D455" s="3">
        <f t="shared" ref="D455:D518" si="108">D454+C455</f>
        <v>2303.1351597537086</v>
      </c>
      <c r="E455" s="3">
        <f t="shared" ref="E455:E518" si="109">B455*LN($B$3)</f>
        <v>2254.7858823433148</v>
      </c>
      <c r="F455" s="3">
        <f t="shared" ref="F455:F518" si="110">E455-$B$3-D455</f>
        <v>-198.34927741039382</v>
      </c>
      <c r="G455" s="2">
        <f t="shared" si="101"/>
        <v>7.2111301031427539E-87</v>
      </c>
      <c r="H455" s="2">
        <f t="shared" ref="H455:H518" si="111">H454+G455</f>
        <v>0.99999999999980971</v>
      </c>
      <c r="I455" s="2">
        <f t="shared" si="102"/>
        <v>4.7904655957871484E-113</v>
      </c>
      <c r="J455" s="2">
        <f t="shared" si="103"/>
        <v>1</v>
      </c>
      <c r="K455" s="2">
        <f t="shared" si="99"/>
        <v>0</v>
      </c>
      <c r="L455" s="4">
        <f t="shared" si="104"/>
        <v>1</v>
      </c>
      <c r="M455" s="2">
        <f t="shared" ref="M455:M518" si="112">N455-N454</f>
        <v>0</v>
      </c>
      <c r="N455" s="4">
        <f t="shared" si="105"/>
        <v>1</v>
      </c>
      <c r="O455" s="2">
        <f t="shared" si="106"/>
        <v>7.2111301031427539E-87</v>
      </c>
      <c r="P455" s="2">
        <f t="shared" si="107"/>
        <v>4.7904655957871484E-113</v>
      </c>
    </row>
    <row r="456" spans="2:16" x14ac:dyDescent="0.2">
      <c r="B456" s="1">
        <v>451</v>
      </c>
      <c r="C456" s="3">
        <f t="shared" si="100"/>
        <v>6.1114673395026786</v>
      </c>
      <c r="D456" s="3">
        <f t="shared" si="108"/>
        <v>2309.2466270932114</v>
      </c>
      <c r="E456" s="3">
        <f t="shared" si="109"/>
        <v>2259.7965176374114</v>
      </c>
      <c r="F456" s="3">
        <f t="shared" si="110"/>
        <v>-199.45010945579997</v>
      </c>
      <c r="G456" s="2">
        <f t="shared" si="101"/>
        <v>2.3983803003807261E-87</v>
      </c>
      <c r="H456" s="2">
        <f t="shared" si="111"/>
        <v>0.99999999999980971</v>
      </c>
      <c r="I456" s="2">
        <f t="shared" si="102"/>
        <v>1.0309466848897246E-113</v>
      </c>
      <c r="J456" s="2">
        <f t="shared" si="103"/>
        <v>1</v>
      </c>
      <c r="K456" s="2">
        <f t="shared" si="99"/>
        <v>0</v>
      </c>
      <c r="L456" s="4">
        <f t="shared" si="104"/>
        <v>1</v>
      </c>
      <c r="M456" s="2">
        <f t="shared" si="112"/>
        <v>0</v>
      </c>
      <c r="N456" s="4">
        <f t="shared" si="105"/>
        <v>1</v>
      </c>
      <c r="O456" s="2">
        <f t="shared" si="106"/>
        <v>2.3983803003807261E-87</v>
      </c>
      <c r="P456" s="2">
        <f t="shared" si="107"/>
        <v>1.0309466848897246E-113</v>
      </c>
    </row>
    <row r="457" spans="2:16" x14ac:dyDescent="0.2">
      <c r="B457" s="1">
        <v>452</v>
      </c>
      <c r="C457" s="3">
        <f t="shared" si="100"/>
        <v>6.1136821798322316</v>
      </c>
      <c r="D457" s="3">
        <f t="shared" si="108"/>
        <v>2315.3603092730436</v>
      </c>
      <c r="E457" s="3">
        <f t="shared" si="109"/>
        <v>2264.8071529315075</v>
      </c>
      <c r="F457" s="3">
        <f t="shared" si="110"/>
        <v>-200.55315634153612</v>
      </c>
      <c r="G457" s="2">
        <f t="shared" si="101"/>
        <v>7.9592266605541298E-88</v>
      </c>
      <c r="H457" s="2">
        <f t="shared" si="111"/>
        <v>0.99999999999980971</v>
      </c>
      <c r="I457" s="2">
        <f t="shared" si="102"/>
        <v>2.2097464732085616E-114</v>
      </c>
      <c r="J457" s="2">
        <f t="shared" si="103"/>
        <v>1</v>
      </c>
      <c r="K457" s="2">
        <f t="shared" si="99"/>
        <v>0</v>
      </c>
      <c r="L457" s="4">
        <f t="shared" si="104"/>
        <v>1</v>
      </c>
      <c r="M457" s="2">
        <f t="shared" si="112"/>
        <v>0</v>
      </c>
      <c r="N457" s="4">
        <f t="shared" si="105"/>
        <v>1</v>
      </c>
      <c r="O457" s="2">
        <f t="shared" si="106"/>
        <v>7.9592266605541298E-88</v>
      </c>
      <c r="P457" s="2">
        <f t="shared" si="107"/>
        <v>2.2097464732085616E-114</v>
      </c>
    </row>
    <row r="458" spans="2:16" x14ac:dyDescent="0.2">
      <c r="B458" s="1">
        <v>453</v>
      </c>
      <c r="C458" s="3">
        <f t="shared" si="100"/>
        <v>6.1158921254830343</v>
      </c>
      <c r="D458" s="3">
        <f t="shared" si="108"/>
        <v>2321.4762013985269</v>
      </c>
      <c r="E458" s="3">
        <f t="shared" si="109"/>
        <v>2269.8177882256036</v>
      </c>
      <c r="F458" s="3">
        <f t="shared" si="110"/>
        <v>-201.65841317292325</v>
      </c>
      <c r="G458" s="2">
        <f t="shared" si="101"/>
        <v>2.6355055167388684E-88</v>
      </c>
      <c r="H458" s="2">
        <f t="shared" si="111"/>
        <v>0.99999999999980971</v>
      </c>
      <c r="I458" s="2">
        <f t="shared" si="102"/>
        <v>4.7173395688280262E-115</v>
      </c>
      <c r="J458" s="2">
        <f t="shared" si="103"/>
        <v>1</v>
      </c>
      <c r="K458" s="2">
        <f t="shared" si="99"/>
        <v>0</v>
      </c>
      <c r="L458" s="4">
        <f t="shared" si="104"/>
        <v>1</v>
      </c>
      <c r="M458" s="2">
        <f t="shared" si="112"/>
        <v>0</v>
      </c>
      <c r="N458" s="4">
        <f t="shared" si="105"/>
        <v>1</v>
      </c>
      <c r="O458" s="2">
        <f t="shared" si="106"/>
        <v>2.6355055167388684E-88</v>
      </c>
      <c r="P458" s="2">
        <f t="shared" si="107"/>
        <v>4.7173395688280262E-115</v>
      </c>
    </row>
    <row r="459" spans="2:16" x14ac:dyDescent="0.2">
      <c r="B459" s="1">
        <v>454</v>
      </c>
      <c r="C459" s="3">
        <f t="shared" si="100"/>
        <v>6.1180971980413483</v>
      </c>
      <c r="D459" s="3">
        <f t="shared" si="108"/>
        <v>2327.594298596568</v>
      </c>
      <c r="E459" s="3">
        <f t="shared" si="109"/>
        <v>2274.8284235197002</v>
      </c>
      <c r="F459" s="3">
        <f t="shared" si="110"/>
        <v>-202.76587507686781</v>
      </c>
      <c r="G459" s="2">
        <f t="shared" si="101"/>
        <v>8.7076173460580972E-89</v>
      </c>
      <c r="H459" s="2">
        <f t="shared" si="111"/>
        <v>0.99999999999980971</v>
      </c>
      <c r="I459" s="2">
        <f t="shared" si="102"/>
        <v>1.003000030117481E-115</v>
      </c>
      <c r="J459" s="2">
        <f t="shared" si="103"/>
        <v>1</v>
      </c>
      <c r="K459" s="2">
        <f t="shared" si="99"/>
        <v>0</v>
      </c>
      <c r="L459" s="4">
        <f t="shared" si="104"/>
        <v>1</v>
      </c>
      <c r="M459" s="2">
        <f t="shared" si="112"/>
        <v>0</v>
      </c>
      <c r="N459" s="4">
        <f t="shared" si="105"/>
        <v>1</v>
      </c>
      <c r="O459" s="2">
        <f t="shared" si="106"/>
        <v>8.7076173460580972E-89</v>
      </c>
      <c r="P459" s="2">
        <f t="shared" si="107"/>
        <v>1.003000030117481E-115</v>
      </c>
    </row>
    <row r="460" spans="2:16" x14ac:dyDescent="0.2">
      <c r="B460" s="1">
        <v>455</v>
      </c>
      <c r="C460" s="3">
        <f t="shared" si="100"/>
        <v>6.1202974189509503</v>
      </c>
      <c r="D460" s="3">
        <f t="shared" si="108"/>
        <v>2333.714596015519</v>
      </c>
      <c r="E460" s="3">
        <f t="shared" si="109"/>
        <v>2279.8390588137963</v>
      </c>
      <c r="F460" s="3">
        <f t="shared" si="110"/>
        <v>-203.87553720172264</v>
      </c>
      <c r="G460" s="2">
        <f t="shared" si="101"/>
        <v>2.870643081117689E-89</v>
      </c>
      <c r="H460" s="2">
        <f t="shared" si="111"/>
        <v>0.99999999999980971</v>
      </c>
      <c r="I460" s="2">
        <f t="shared" si="102"/>
        <v>2.1240000637781566E-116</v>
      </c>
      <c r="J460" s="2">
        <f t="shared" si="103"/>
        <v>1</v>
      </c>
      <c r="K460" s="2">
        <f t="shared" si="99"/>
        <v>0</v>
      </c>
      <c r="L460" s="4">
        <f t="shared" si="104"/>
        <v>1</v>
      </c>
      <c r="M460" s="2">
        <f t="shared" si="112"/>
        <v>0</v>
      </c>
      <c r="N460" s="4">
        <f t="shared" si="105"/>
        <v>1</v>
      </c>
      <c r="O460" s="2">
        <f t="shared" si="106"/>
        <v>2.870643081117689E-89</v>
      </c>
      <c r="P460" s="2">
        <f t="shared" si="107"/>
        <v>2.1240000637781566E-116</v>
      </c>
    </row>
    <row r="461" spans="2:16" x14ac:dyDescent="0.2">
      <c r="B461" s="1">
        <v>456</v>
      </c>
      <c r="C461" s="3">
        <f t="shared" si="100"/>
        <v>6.1224928095143865</v>
      </c>
      <c r="D461" s="3">
        <f t="shared" si="108"/>
        <v>2339.8370888250333</v>
      </c>
      <c r="E461" s="3">
        <f t="shared" si="109"/>
        <v>2284.8496941078924</v>
      </c>
      <c r="F461" s="3">
        <f t="shared" si="110"/>
        <v>-204.98739471714089</v>
      </c>
      <c r="G461" s="2">
        <f t="shared" si="101"/>
        <v>9.4429048720965235E-90</v>
      </c>
      <c r="H461" s="2">
        <f t="shared" si="111"/>
        <v>0.99999999999980971</v>
      </c>
      <c r="I461" s="2">
        <f t="shared" si="102"/>
        <v>4.4797988961269358E-117</v>
      </c>
      <c r="J461" s="2">
        <f t="shared" si="103"/>
        <v>1</v>
      </c>
      <c r="K461" s="2">
        <f t="shared" si="99"/>
        <v>0</v>
      </c>
      <c r="L461" s="4">
        <f t="shared" si="104"/>
        <v>1</v>
      </c>
      <c r="M461" s="2">
        <f t="shared" si="112"/>
        <v>0</v>
      </c>
      <c r="N461" s="4">
        <f t="shared" si="105"/>
        <v>1</v>
      </c>
      <c r="O461" s="2">
        <f t="shared" si="106"/>
        <v>9.4429048720965235E-90</v>
      </c>
      <c r="P461" s="2">
        <f t="shared" si="107"/>
        <v>4.4797988961269358E-117</v>
      </c>
    </row>
    <row r="462" spans="2:16" x14ac:dyDescent="0.2">
      <c r="B462" s="1">
        <v>457</v>
      </c>
      <c r="C462" s="3">
        <f t="shared" si="100"/>
        <v>6.1246833908942051</v>
      </c>
      <c r="D462" s="3">
        <f t="shared" si="108"/>
        <v>2345.9617722159273</v>
      </c>
      <c r="E462" s="3">
        <f t="shared" si="109"/>
        <v>2289.8603294019886</v>
      </c>
      <c r="F462" s="3">
        <f t="shared" si="110"/>
        <v>-206.10144281393877</v>
      </c>
      <c r="G462" s="2">
        <f t="shared" si="101"/>
        <v>3.0994217304476274E-90</v>
      </c>
      <c r="H462" s="2">
        <f t="shared" si="111"/>
        <v>0.99999999999980971</v>
      </c>
      <c r="I462" s="2">
        <f t="shared" si="102"/>
        <v>9.4105184688886571E-118</v>
      </c>
      <c r="J462" s="2">
        <f t="shared" si="103"/>
        <v>1</v>
      </c>
      <c r="K462" s="2">
        <f t="shared" si="99"/>
        <v>0</v>
      </c>
      <c r="L462" s="4">
        <f t="shared" si="104"/>
        <v>1</v>
      </c>
      <c r="M462" s="2">
        <f t="shared" si="112"/>
        <v>0</v>
      </c>
      <c r="N462" s="4">
        <f t="shared" si="105"/>
        <v>1</v>
      </c>
      <c r="O462" s="2">
        <f t="shared" si="106"/>
        <v>3.0994217304476274E-90</v>
      </c>
      <c r="P462" s="2">
        <f t="shared" si="107"/>
        <v>9.4105184688886571E-118</v>
      </c>
    </row>
    <row r="463" spans="2:16" x14ac:dyDescent="0.2">
      <c r="B463" s="1">
        <v>458</v>
      </c>
      <c r="C463" s="3">
        <f t="shared" si="100"/>
        <v>6.1268691841141854</v>
      </c>
      <c r="D463" s="3">
        <f t="shared" si="108"/>
        <v>2352.0886414000415</v>
      </c>
      <c r="E463" s="3">
        <f t="shared" si="109"/>
        <v>2294.8709646960851</v>
      </c>
      <c r="F463" s="3">
        <f t="shared" si="110"/>
        <v>-207.21767670395639</v>
      </c>
      <c r="G463" s="2">
        <f t="shared" si="101"/>
        <v>1.0150944532036944E-90</v>
      </c>
      <c r="H463" s="2">
        <f t="shared" si="111"/>
        <v>0.99999999999980971</v>
      </c>
      <c r="I463" s="2">
        <f t="shared" si="102"/>
        <v>1.9688844831515695E-118</v>
      </c>
      <c r="J463" s="2">
        <f t="shared" si="103"/>
        <v>1</v>
      </c>
      <c r="K463" s="2">
        <f t="shared" si="99"/>
        <v>0</v>
      </c>
      <c r="L463" s="4">
        <f t="shared" si="104"/>
        <v>1</v>
      </c>
      <c r="M463" s="2">
        <f t="shared" si="112"/>
        <v>0</v>
      </c>
      <c r="N463" s="4">
        <f t="shared" si="105"/>
        <v>1</v>
      </c>
      <c r="O463" s="2">
        <f t="shared" si="106"/>
        <v>1.0150944532036944E-90</v>
      </c>
      <c r="P463" s="2">
        <f t="shared" si="107"/>
        <v>1.9688844831515695E-118</v>
      </c>
    </row>
    <row r="464" spans="2:16" x14ac:dyDescent="0.2">
      <c r="B464" s="1">
        <v>459</v>
      </c>
      <c r="C464" s="3">
        <f t="shared" si="100"/>
        <v>6.1290502100605453</v>
      </c>
      <c r="D464" s="3">
        <f t="shared" si="108"/>
        <v>2358.2176916101021</v>
      </c>
      <c r="E464" s="3">
        <f t="shared" si="109"/>
        <v>2299.8815999901813</v>
      </c>
      <c r="F464" s="3">
        <f t="shared" si="110"/>
        <v>-208.33609161992081</v>
      </c>
      <c r="G464" s="2">
        <f t="shared" si="101"/>
        <v>3.3173021346521556E-91</v>
      </c>
      <c r="H464" s="2">
        <f t="shared" si="111"/>
        <v>0.99999999999980971</v>
      </c>
      <c r="I464" s="2">
        <f t="shared" si="102"/>
        <v>4.1027888883821085E-119</v>
      </c>
      <c r="J464" s="2">
        <f t="shared" si="103"/>
        <v>1</v>
      </c>
      <c r="K464" s="2">
        <f t="shared" si="99"/>
        <v>0</v>
      </c>
      <c r="L464" s="4">
        <f t="shared" si="104"/>
        <v>1</v>
      </c>
      <c r="M464" s="2">
        <f t="shared" si="112"/>
        <v>0</v>
      </c>
      <c r="N464" s="4">
        <f t="shared" si="105"/>
        <v>1</v>
      </c>
      <c r="O464" s="2">
        <f t="shared" si="106"/>
        <v>3.3173021346521556E-91</v>
      </c>
      <c r="P464" s="2">
        <f t="shared" si="107"/>
        <v>4.1027888883821085E-119</v>
      </c>
    </row>
    <row r="465" spans="2:16" x14ac:dyDescent="0.2">
      <c r="B465" s="1">
        <v>460</v>
      </c>
      <c r="C465" s="3">
        <f t="shared" si="100"/>
        <v>6.131226489483141</v>
      </c>
      <c r="D465" s="3">
        <f t="shared" si="108"/>
        <v>2364.3489180995853</v>
      </c>
      <c r="E465" s="3">
        <f t="shared" si="109"/>
        <v>2304.8922352842774</v>
      </c>
      <c r="F465" s="3">
        <f t="shared" si="110"/>
        <v>-209.45668281530789</v>
      </c>
      <c r="G465" s="2">
        <f t="shared" si="101"/>
        <v>1.0817289569515809E-91</v>
      </c>
      <c r="H465" s="2">
        <f t="shared" si="111"/>
        <v>0.99999999999980971</v>
      </c>
      <c r="I465" s="2">
        <f t="shared" si="102"/>
        <v>8.5151232299799782E-120</v>
      </c>
      <c r="J465" s="2">
        <f t="shared" si="103"/>
        <v>1</v>
      </c>
      <c r="K465" s="2">
        <f t="shared" si="99"/>
        <v>0</v>
      </c>
      <c r="L465" s="4">
        <f t="shared" si="104"/>
        <v>1</v>
      </c>
      <c r="M465" s="2">
        <f t="shared" si="112"/>
        <v>0</v>
      </c>
      <c r="N465" s="4">
        <f t="shared" si="105"/>
        <v>1</v>
      </c>
      <c r="O465" s="2">
        <f t="shared" si="106"/>
        <v>1.0817289569515809E-91</v>
      </c>
      <c r="P465" s="2">
        <f t="shared" si="107"/>
        <v>8.5151232299799782E-120</v>
      </c>
    </row>
    <row r="466" spans="2:16" x14ac:dyDescent="0.2">
      <c r="B466" s="1">
        <v>461</v>
      </c>
      <c r="C466" s="3">
        <f t="shared" si="100"/>
        <v>6.1333980429966486</v>
      </c>
      <c r="D466" s="3">
        <f t="shared" si="108"/>
        <v>2370.482316142582</v>
      </c>
      <c r="E466" s="3">
        <f t="shared" si="109"/>
        <v>2309.9028705783739</v>
      </c>
      <c r="F466" s="3">
        <f t="shared" si="110"/>
        <v>-210.57944556420807</v>
      </c>
      <c r="G466" s="2">
        <f t="shared" si="101"/>
        <v>3.5197254564592336E-92</v>
      </c>
      <c r="H466" s="2">
        <f t="shared" si="111"/>
        <v>0.99999999999980971</v>
      </c>
      <c r="I466" s="2">
        <f t="shared" si="102"/>
        <v>1.7601760409042393E-120</v>
      </c>
      <c r="J466" s="2">
        <f t="shared" si="103"/>
        <v>1</v>
      </c>
      <c r="K466" s="2">
        <f t="shared" si="99"/>
        <v>0</v>
      </c>
      <c r="L466" s="4">
        <f t="shared" si="104"/>
        <v>1</v>
      </c>
      <c r="M466" s="2">
        <f t="shared" si="112"/>
        <v>0</v>
      </c>
      <c r="N466" s="4">
        <f t="shared" si="105"/>
        <v>1</v>
      </c>
      <c r="O466" s="2">
        <f t="shared" si="106"/>
        <v>3.5197254564592336E-92</v>
      </c>
      <c r="P466" s="2">
        <f t="shared" si="107"/>
        <v>1.7601760409042393E-120</v>
      </c>
    </row>
    <row r="467" spans="2:16" x14ac:dyDescent="0.2">
      <c r="B467" s="1">
        <v>462</v>
      </c>
      <c r="C467" s="3">
        <f t="shared" si="100"/>
        <v>6.1355648910817386</v>
      </c>
      <c r="D467" s="3">
        <f t="shared" si="108"/>
        <v>2376.6178810336637</v>
      </c>
      <c r="E467" s="3">
        <f t="shared" si="109"/>
        <v>2314.9135058724701</v>
      </c>
      <c r="F467" s="3">
        <f t="shared" si="110"/>
        <v>-211.70437516119364</v>
      </c>
      <c r="G467" s="2">
        <f t="shared" si="101"/>
        <v>1.1427680053438115E-92</v>
      </c>
      <c r="H467" s="2">
        <f t="shared" si="111"/>
        <v>0.99999999999980971</v>
      </c>
      <c r="I467" s="2">
        <f t="shared" si="102"/>
        <v>3.6238918489204634E-121</v>
      </c>
      <c r="J467" s="2">
        <f t="shared" si="103"/>
        <v>1</v>
      </c>
      <c r="K467" s="2">
        <f t="shared" si="99"/>
        <v>0</v>
      </c>
      <c r="L467" s="4">
        <f t="shared" si="104"/>
        <v>1</v>
      </c>
      <c r="M467" s="2">
        <f t="shared" si="112"/>
        <v>0</v>
      </c>
      <c r="N467" s="4">
        <f t="shared" si="105"/>
        <v>1</v>
      </c>
      <c r="O467" s="2">
        <f t="shared" si="106"/>
        <v>1.1427680053438115E-92</v>
      </c>
      <c r="P467" s="2">
        <f t="shared" si="107"/>
        <v>3.6238918489204634E-121</v>
      </c>
    </row>
    <row r="468" spans="2:16" x14ac:dyDescent="0.2">
      <c r="B468" s="1">
        <v>463</v>
      </c>
      <c r="C468" s="3">
        <f t="shared" si="100"/>
        <v>6.1377270540862341</v>
      </c>
      <c r="D468" s="3">
        <f t="shared" si="108"/>
        <v>2382.7556080877498</v>
      </c>
      <c r="E468" s="3">
        <f t="shared" si="109"/>
        <v>2319.9241411665662</v>
      </c>
      <c r="F468" s="3">
        <f t="shared" si="110"/>
        <v>-212.83146692118362</v>
      </c>
      <c r="G468" s="2">
        <f t="shared" si="101"/>
        <v>3.7022721555414986E-93</v>
      </c>
      <c r="H468" s="2">
        <f t="shared" si="111"/>
        <v>0.99999999999980971</v>
      </c>
      <c r="I468" s="2">
        <f t="shared" si="102"/>
        <v>7.4310271174667858E-122</v>
      </c>
      <c r="J468" s="2">
        <f t="shared" si="103"/>
        <v>1</v>
      </c>
      <c r="K468" s="2">
        <f t="shared" si="99"/>
        <v>0</v>
      </c>
      <c r="L468" s="4">
        <f t="shared" si="104"/>
        <v>1</v>
      </c>
      <c r="M468" s="2">
        <f t="shared" si="112"/>
        <v>0</v>
      </c>
      <c r="N468" s="4">
        <f t="shared" si="105"/>
        <v>1</v>
      </c>
      <c r="O468" s="2">
        <f t="shared" si="106"/>
        <v>3.7022721555414986E-93</v>
      </c>
      <c r="P468" s="2">
        <f t="shared" si="107"/>
        <v>7.4310271174667858E-122</v>
      </c>
    </row>
    <row r="469" spans="2:16" x14ac:dyDescent="0.2">
      <c r="B469" s="1">
        <v>464</v>
      </c>
      <c r="C469" s="3">
        <f t="shared" si="100"/>
        <v>6.1398845522262553</v>
      </c>
      <c r="D469" s="3">
        <f t="shared" si="108"/>
        <v>2388.8954926399761</v>
      </c>
      <c r="E469" s="3">
        <f t="shared" si="109"/>
        <v>2324.9347764606628</v>
      </c>
      <c r="F469" s="3">
        <f t="shared" si="110"/>
        <v>-213.96071617931329</v>
      </c>
      <c r="G469" s="2">
        <f t="shared" si="101"/>
        <v>1.1968552226969929E-93</v>
      </c>
      <c r="H469" s="2">
        <f t="shared" si="111"/>
        <v>0.99999999999980971</v>
      </c>
      <c r="I469" s="2">
        <f t="shared" si="102"/>
        <v>1.5176704723933075E-122</v>
      </c>
      <c r="J469" s="2">
        <f t="shared" si="103"/>
        <v>1</v>
      </c>
      <c r="K469" s="2">
        <f t="shared" si="99"/>
        <v>0</v>
      </c>
      <c r="L469" s="4">
        <f t="shared" si="104"/>
        <v>1</v>
      </c>
      <c r="M469" s="2">
        <f t="shared" si="112"/>
        <v>0</v>
      </c>
      <c r="N469" s="4">
        <f t="shared" si="105"/>
        <v>1</v>
      </c>
      <c r="O469" s="2">
        <f t="shared" si="106"/>
        <v>1.1968552226969929E-93</v>
      </c>
      <c r="P469" s="2">
        <f t="shared" si="107"/>
        <v>1.5176704723933075E-122</v>
      </c>
    </row>
    <row r="470" spans="2:16" x14ac:dyDescent="0.2">
      <c r="B470" s="1">
        <v>465</v>
      </c>
      <c r="C470" s="3">
        <f t="shared" si="100"/>
        <v>6.1420374055873559</v>
      </c>
      <c r="D470" s="3">
        <f t="shared" si="108"/>
        <v>2395.0375300455635</v>
      </c>
      <c r="E470" s="3">
        <f t="shared" si="109"/>
        <v>2329.9454117547589</v>
      </c>
      <c r="F470" s="3">
        <f t="shared" si="110"/>
        <v>-215.09211829080459</v>
      </c>
      <c r="G470" s="2">
        <f t="shared" si="101"/>
        <v>3.860823299021797E-94</v>
      </c>
      <c r="H470" s="2">
        <f t="shared" si="111"/>
        <v>0.99999999999980971</v>
      </c>
      <c r="I470" s="2">
        <f t="shared" si="102"/>
        <v>3.0871778869179274E-123</v>
      </c>
      <c r="J470" s="2">
        <f t="shared" si="103"/>
        <v>1</v>
      </c>
      <c r="K470" s="2">
        <f t="shared" si="99"/>
        <v>0</v>
      </c>
      <c r="L470" s="4">
        <f t="shared" si="104"/>
        <v>1</v>
      </c>
      <c r="M470" s="2">
        <f t="shared" si="112"/>
        <v>0</v>
      </c>
      <c r="N470" s="4">
        <f t="shared" si="105"/>
        <v>1</v>
      </c>
      <c r="O470" s="2">
        <f t="shared" si="106"/>
        <v>3.860823299021797E-94</v>
      </c>
      <c r="P470" s="2">
        <f t="shared" si="107"/>
        <v>3.0871778869179274E-123</v>
      </c>
    </row>
    <row r="471" spans="2:16" x14ac:dyDescent="0.2">
      <c r="B471" s="1">
        <v>466</v>
      </c>
      <c r="C471" s="3">
        <f t="shared" si="100"/>
        <v>6.1441856341256456</v>
      </c>
      <c r="D471" s="3">
        <f t="shared" si="108"/>
        <v>2401.1817156796892</v>
      </c>
      <c r="E471" s="3">
        <f t="shared" si="109"/>
        <v>2334.956047048855</v>
      </c>
      <c r="F471" s="3">
        <f t="shared" si="110"/>
        <v>-216.22566863083421</v>
      </c>
      <c r="G471" s="2">
        <f t="shared" si="101"/>
        <v>1.2427542808007286E-94</v>
      </c>
      <c r="H471" s="2">
        <f t="shared" si="111"/>
        <v>0.99999999999980971</v>
      </c>
      <c r="I471" s="2">
        <f t="shared" si="102"/>
        <v>6.2546333104049641E-124</v>
      </c>
      <c r="J471" s="2">
        <f t="shared" si="103"/>
        <v>1</v>
      </c>
      <c r="K471" s="2">
        <f t="shared" si="99"/>
        <v>0</v>
      </c>
      <c r="L471" s="4">
        <f t="shared" si="104"/>
        <v>1</v>
      </c>
      <c r="M471" s="2">
        <f t="shared" si="112"/>
        <v>0</v>
      </c>
      <c r="N471" s="4">
        <f t="shared" si="105"/>
        <v>1</v>
      </c>
      <c r="O471" s="2">
        <f t="shared" si="106"/>
        <v>1.2427542808007286E-94</v>
      </c>
      <c r="P471" s="2">
        <f t="shared" si="107"/>
        <v>6.2546333104049641E-124</v>
      </c>
    </row>
    <row r="472" spans="2:16" x14ac:dyDescent="0.2">
      <c r="B472" s="1">
        <v>467</v>
      </c>
      <c r="C472" s="3">
        <f t="shared" si="100"/>
        <v>6.1463292576688975</v>
      </c>
      <c r="D472" s="3">
        <f t="shared" si="108"/>
        <v>2407.3280449373583</v>
      </c>
      <c r="E472" s="3">
        <f t="shared" si="109"/>
        <v>2339.9666823429511</v>
      </c>
      <c r="F472" s="3">
        <f t="shared" si="110"/>
        <v>-217.36136259440718</v>
      </c>
      <c r="G472" s="2">
        <f t="shared" si="101"/>
        <v>3.9917161053543244E-95</v>
      </c>
      <c r="H472" s="2">
        <f t="shared" si="111"/>
        <v>0.99999999999980971</v>
      </c>
      <c r="I472" s="2">
        <f t="shared" si="102"/>
        <v>1.262113939195017E-124</v>
      </c>
      <c r="J472" s="2">
        <f t="shared" si="103"/>
        <v>1</v>
      </c>
      <c r="K472" s="2">
        <f t="shared" si="99"/>
        <v>0</v>
      </c>
      <c r="L472" s="4">
        <f t="shared" si="104"/>
        <v>1</v>
      </c>
      <c r="M472" s="2">
        <f t="shared" si="112"/>
        <v>0</v>
      </c>
      <c r="N472" s="4">
        <f t="shared" si="105"/>
        <v>1</v>
      </c>
      <c r="O472" s="2">
        <f t="shared" si="106"/>
        <v>3.9917161053543244E-95</v>
      </c>
      <c r="P472" s="2">
        <f t="shared" si="107"/>
        <v>1.262113939195017E-124</v>
      </c>
    </row>
    <row r="473" spans="2:16" x14ac:dyDescent="0.2">
      <c r="B473" s="1">
        <v>468</v>
      </c>
      <c r="C473" s="3">
        <f t="shared" si="100"/>
        <v>6.1484682959176471</v>
      </c>
      <c r="D473" s="3">
        <f t="shared" si="108"/>
        <v>2413.4765132332759</v>
      </c>
      <c r="E473" s="3">
        <f t="shared" si="109"/>
        <v>2344.9773176370477</v>
      </c>
      <c r="F473" s="3">
        <f t="shared" si="110"/>
        <v>-218.49919559622822</v>
      </c>
      <c r="G473" s="2">
        <f t="shared" si="101"/>
        <v>1.2793961876140193E-95</v>
      </c>
      <c r="H473" s="2">
        <f t="shared" si="111"/>
        <v>0.99999999999980971</v>
      </c>
      <c r="I473" s="2">
        <f t="shared" si="102"/>
        <v>2.5366015444603662E-125</v>
      </c>
      <c r="J473" s="2">
        <f t="shared" si="103"/>
        <v>1</v>
      </c>
      <c r="K473" s="2">
        <f t="shared" si="99"/>
        <v>0</v>
      </c>
      <c r="L473" s="4">
        <f t="shared" si="104"/>
        <v>1</v>
      </c>
      <c r="M473" s="2">
        <f t="shared" si="112"/>
        <v>0</v>
      </c>
      <c r="N473" s="4">
        <f t="shared" si="105"/>
        <v>1</v>
      </c>
      <c r="O473" s="2">
        <f t="shared" si="106"/>
        <v>1.2793961876140193E-95</v>
      </c>
      <c r="P473" s="2">
        <f t="shared" si="107"/>
        <v>2.5366015444603662E-125</v>
      </c>
    </row>
    <row r="474" spans="2:16" x14ac:dyDescent="0.2">
      <c r="B474" s="1">
        <v>469</v>
      </c>
      <c r="C474" s="3">
        <f t="shared" si="100"/>
        <v>6.1506027684462792</v>
      </c>
      <c r="D474" s="3">
        <f t="shared" si="108"/>
        <v>2419.6271160017222</v>
      </c>
      <c r="E474" s="3">
        <f t="shared" si="109"/>
        <v>2349.9879529311438</v>
      </c>
      <c r="F474" s="3">
        <f t="shared" si="110"/>
        <v>-219.63916307057843</v>
      </c>
      <c r="G474" s="2">
        <f t="shared" si="101"/>
        <v>4.0918854614513061E-96</v>
      </c>
      <c r="H474" s="2">
        <f t="shared" si="111"/>
        <v>0.99999999999980971</v>
      </c>
      <c r="I474" s="2">
        <f t="shared" si="102"/>
        <v>5.0776571741613607E-126</v>
      </c>
      <c r="J474" s="2">
        <f t="shared" si="103"/>
        <v>1</v>
      </c>
      <c r="K474" s="2">
        <f t="shared" si="99"/>
        <v>0</v>
      </c>
      <c r="L474" s="4">
        <f t="shared" si="104"/>
        <v>1</v>
      </c>
      <c r="M474" s="2">
        <f t="shared" si="112"/>
        <v>0</v>
      </c>
      <c r="N474" s="4">
        <f t="shared" si="105"/>
        <v>1</v>
      </c>
      <c r="O474" s="2">
        <f t="shared" si="106"/>
        <v>4.0918854614513061E-96</v>
      </c>
      <c r="P474" s="2">
        <f t="shared" si="107"/>
        <v>5.0776571741613607E-126</v>
      </c>
    </row>
    <row r="475" spans="2:16" x14ac:dyDescent="0.2">
      <c r="B475" s="1">
        <v>470</v>
      </c>
      <c r="C475" s="3">
        <f t="shared" si="100"/>
        <v>6.1527326947041043</v>
      </c>
      <c r="D475" s="3">
        <f t="shared" si="108"/>
        <v>2425.7798486964261</v>
      </c>
      <c r="E475" s="3">
        <f t="shared" si="109"/>
        <v>2354.9985882252399</v>
      </c>
      <c r="F475" s="3">
        <f t="shared" si="110"/>
        <v>-220.78126047118621</v>
      </c>
      <c r="G475" s="2">
        <f t="shared" si="101"/>
        <v>1.3059208919526321E-96</v>
      </c>
      <c r="H475" s="2">
        <f t="shared" si="111"/>
        <v>0.99999999999980971</v>
      </c>
      <c r="I475" s="2">
        <f t="shared" si="102"/>
        <v>1.0123539272138692E-126</v>
      </c>
      <c r="J475" s="2">
        <f t="shared" si="103"/>
        <v>1</v>
      </c>
      <c r="K475" s="2">
        <f t="shared" si="99"/>
        <v>0</v>
      </c>
      <c r="L475" s="4">
        <f t="shared" si="104"/>
        <v>1</v>
      </c>
      <c r="M475" s="2">
        <f t="shared" si="112"/>
        <v>0</v>
      </c>
      <c r="N475" s="4">
        <f t="shared" si="105"/>
        <v>1</v>
      </c>
      <c r="O475" s="2">
        <f t="shared" si="106"/>
        <v>1.3059208919526321E-96</v>
      </c>
      <c r="P475" s="2">
        <f t="shared" si="107"/>
        <v>1.0123539272138692E-126</v>
      </c>
    </row>
    <row r="476" spans="2:16" x14ac:dyDescent="0.2">
      <c r="B476" s="1">
        <v>471</v>
      </c>
      <c r="C476" s="3">
        <f t="shared" si="100"/>
        <v>6.1548580940164177</v>
      </c>
      <c r="D476" s="3">
        <f t="shared" si="108"/>
        <v>2431.9347067904428</v>
      </c>
      <c r="E476" s="3">
        <f t="shared" si="109"/>
        <v>2360.0092235193365</v>
      </c>
      <c r="F476" s="3">
        <f t="shared" si="110"/>
        <v>-221.92548327110626</v>
      </c>
      <c r="G476" s="2">
        <f t="shared" si="101"/>
        <v>4.158983732333714E-97</v>
      </c>
      <c r="H476" s="2">
        <f t="shared" si="111"/>
        <v>0.99999999999980971</v>
      </c>
      <c r="I476" s="2">
        <f t="shared" si="102"/>
        <v>2.0102944227179523E-127</v>
      </c>
      <c r="J476" s="2">
        <f t="shared" si="103"/>
        <v>1</v>
      </c>
      <c r="K476" s="2">
        <f t="shared" si="99"/>
        <v>0</v>
      </c>
      <c r="L476" s="4">
        <f t="shared" si="104"/>
        <v>1</v>
      </c>
      <c r="M476" s="2">
        <f t="shared" si="112"/>
        <v>0</v>
      </c>
      <c r="N476" s="4">
        <f t="shared" si="105"/>
        <v>1</v>
      </c>
      <c r="O476" s="2">
        <f t="shared" si="106"/>
        <v>4.158983732333714E-97</v>
      </c>
      <c r="P476" s="2">
        <f t="shared" si="107"/>
        <v>2.0102944227179523E-127</v>
      </c>
    </row>
    <row r="477" spans="2:16" x14ac:dyDescent="0.2">
      <c r="B477" s="1">
        <v>472</v>
      </c>
      <c r="C477" s="3">
        <f t="shared" si="100"/>
        <v>6.156978985585555</v>
      </c>
      <c r="D477" s="3">
        <f t="shared" si="108"/>
        <v>2438.0916857760285</v>
      </c>
      <c r="E477" s="3">
        <f t="shared" si="109"/>
        <v>2365.0198588134326</v>
      </c>
      <c r="F477" s="3">
        <f t="shared" si="110"/>
        <v>-223.07182696259588</v>
      </c>
      <c r="G477" s="2">
        <f t="shared" si="101"/>
        <v>1.3217109318852917E-97</v>
      </c>
      <c r="H477" s="2">
        <f t="shared" si="111"/>
        <v>0.99999999999980971</v>
      </c>
      <c r="I477" s="2">
        <f t="shared" si="102"/>
        <v>3.9759935803257438E-128</v>
      </c>
      <c r="J477" s="2">
        <f t="shared" si="103"/>
        <v>1</v>
      </c>
      <c r="K477" s="2">
        <f t="shared" si="99"/>
        <v>0</v>
      </c>
      <c r="L477" s="4">
        <f t="shared" si="104"/>
        <v>1</v>
      </c>
      <c r="M477" s="2">
        <f t="shared" si="112"/>
        <v>0</v>
      </c>
      <c r="N477" s="4">
        <f t="shared" si="105"/>
        <v>1</v>
      </c>
      <c r="O477" s="2">
        <f t="shared" si="106"/>
        <v>1.3217109318852917E-97</v>
      </c>
      <c r="P477" s="2">
        <f t="shared" si="107"/>
        <v>3.9759935803257438E-128</v>
      </c>
    </row>
    <row r="478" spans="2:16" x14ac:dyDescent="0.2">
      <c r="B478" s="1">
        <v>473</v>
      </c>
      <c r="C478" s="3">
        <f t="shared" si="100"/>
        <v>6.1590953884919326</v>
      </c>
      <c r="D478" s="3">
        <f t="shared" si="108"/>
        <v>2444.2507811645205</v>
      </c>
      <c r="E478" s="3">
        <f t="shared" si="109"/>
        <v>2370.0304941075287</v>
      </c>
      <c r="F478" s="3">
        <f t="shared" si="110"/>
        <v>-224.22028705699176</v>
      </c>
      <c r="G478" s="2">
        <f t="shared" si="101"/>
        <v>4.1914722998467701E-98</v>
      </c>
      <c r="H478" s="2">
        <f t="shared" si="111"/>
        <v>0.99999999999980971</v>
      </c>
      <c r="I478" s="2">
        <f t="shared" si="102"/>
        <v>7.8323266151415166E-129</v>
      </c>
      <c r="J478" s="2">
        <f t="shared" si="103"/>
        <v>1</v>
      </c>
      <c r="K478" s="2">
        <f t="shared" si="99"/>
        <v>0</v>
      </c>
      <c r="L478" s="4">
        <f t="shared" si="104"/>
        <v>1</v>
      </c>
      <c r="M478" s="2">
        <f t="shared" si="112"/>
        <v>0</v>
      </c>
      <c r="N478" s="4">
        <f t="shared" si="105"/>
        <v>1</v>
      </c>
      <c r="O478" s="2">
        <f t="shared" si="106"/>
        <v>4.1914722998467701E-98</v>
      </c>
      <c r="P478" s="2">
        <f t="shared" si="107"/>
        <v>7.8323266151415166E-129</v>
      </c>
    </row>
    <row r="479" spans="2:16" x14ac:dyDescent="0.2">
      <c r="B479" s="1">
        <v>474</v>
      </c>
      <c r="C479" s="3">
        <f t="shared" si="100"/>
        <v>6.1612073216950769</v>
      </c>
      <c r="D479" s="3">
        <f t="shared" si="108"/>
        <v>2450.4119884862157</v>
      </c>
      <c r="E479" s="3">
        <f t="shared" si="109"/>
        <v>2375.0411294016253</v>
      </c>
      <c r="F479" s="3">
        <f t="shared" si="110"/>
        <v>-225.37085908459039</v>
      </c>
      <c r="G479" s="2">
        <f t="shared" si="101"/>
        <v>1.3264152847618922E-98</v>
      </c>
      <c r="H479" s="2">
        <f t="shared" si="111"/>
        <v>0.99999999999980971</v>
      </c>
      <c r="I479" s="2">
        <f t="shared" si="102"/>
        <v>1.5367223105657276E-129</v>
      </c>
      <c r="J479" s="2">
        <f t="shared" si="103"/>
        <v>1</v>
      </c>
      <c r="K479" s="2">
        <f t="shared" si="99"/>
        <v>0</v>
      </c>
      <c r="L479" s="4">
        <f t="shared" si="104"/>
        <v>1</v>
      </c>
      <c r="M479" s="2">
        <f t="shared" si="112"/>
        <v>0</v>
      </c>
      <c r="N479" s="4">
        <f t="shared" si="105"/>
        <v>1</v>
      </c>
      <c r="O479" s="2">
        <f t="shared" si="106"/>
        <v>1.3264152847618922E-98</v>
      </c>
      <c r="P479" s="2">
        <f t="shared" si="107"/>
        <v>1.5367223105657276E-129</v>
      </c>
    </row>
    <row r="480" spans="2:16" x14ac:dyDescent="0.2">
      <c r="B480" s="1">
        <v>475</v>
      </c>
      <c r="C480" s="3">
        <f t="shared" si="100"/>
        <v>6.1633148040346413</v>
      </c>
      <c r="D480" s="3">
        <f t="shared" si="108"/>
        <v>2456.5753032902503</v>
      </c>
      <c r="E480" s="3">
        <f t="shared" si="109"/>
        <v>2380.0517646957214</v>
      </c>
      <c r="F480" s="3">
        <f t="shared" si="110"/>
        <v>-226.52353859452887</v>
      </c>
      <c r="G480" s="2">
        <f t="shared" si="101"/>
        <v>4.1886798466161059E-99</v>
      </c>
      <c r="H480" s="2">
        <f t="shared" si="111"/>
        <v>0.99999999999980971</v>
      </c>
      <c r="I480" s="2">
        <f t="shared" si="102"/>
        <v>3.003031338790053E-130</v>
      </c>
      <c r="J480" s="2">
        <f t="shared" si="103"/>
        <v>1</v>
      </c>
      <c r="K480" s="2">
        <f t="shared" si="99"/>
        <v>0</v>
      </c>
      <c r="L480" s="4">
        <f t="shared" si="104"/>
        <v>1</v>
      </c>
      <c r="M480" s="2">
        <f t="shared" si="112"/>
        <v>0</v>
      </c>
      <c r="N480" s="4">
        <f t="shared" si="105"/>
        <v>1</v>
      </c>
      <c r="O480" s="2">
        <f t="shared" si="106"/>
        <v>4.1886798466161059E-99</v>
      </c>
      <c r="P480" s="2">
        <f t="shared" si="107"/>
        <v>3.003031338790053E-130</v>
      </c>
    </row>
    <row r="481" spans="2:16" x14ac:dyDescent="0.2">
      <c r="B481" s="1">
        <v>476</v>
      </c>
      <c r="C481" s="3">
        <f t="shared" si="100"/>
        <v>6.1654178542314204</v>
      </c>
      <c r="D481" s="3">
        <f t="shared" si="108"/>
        <v>2462.7407211444815</v>
      </c>
      <c r="E481" s="3">
        <f t="shared" si="109"/>
        <v>2385.0623999898175</v>
      </c>
      <c r="F481" s="3">
        <f t="shared" si="110"/>
        <v>-227.67832115466399</v>
      </c>
      <c r="G481" s="2">
        <f t="shared" si="101"/>
        <v>1.3199621365387501E-99</v>
      </c>
      <c r="H481" s="2">
        <f t="shared" si="111"/>
        <v>0.99999999999980971</v>
      </c>
      <c r="I481" s="2">
        <f t="shared" si="102"/>
        <v>5.8450004431468194E-131</v>
      </c>
      <c r="J481" s="2">
        <f t="shared" si="103"/>
        <v>1</v>
      </c>
      <c r="K481" s="2">
        <f t="shared" si="99"/>
        <v>0</v>
      </c>
      <c r="L481" s="4">
        <f t="shared" si="104"/>
        <v>1</v>
      </c>
      <c r="M481" s="2">
        <f t="shared" si="112"/>
        <v>0</v>
      </c>
      <c r="N481" s="4">
        <f t="shared" si="105"/>
        <v>1</v>
      </c>
      <c r="O481" s="2">
        <f t="shared" si="106"/>
        <v>1.3199621365387501E-99</v>
      </c>
      <c r="P481" s="2">
        <f t="shared" si="107"/>
        <v>5.8450004431468194E-131</v>
      </c>
    </row>
    <row r="482" spans="2:16" x14ac:dyDescent="0.2">
      <c r="B482" s="1">
        <v>477</v>
      </c>
      <c r="C482" s="3">
        <f t="shared" si="100"/>
        <v>6.1675164908883415</v>
      </c>
      <c r="D482" s="3">
        <f t="shared" si="108"/>
        <v>2468.9082376353699</v>
      </c>
      <c r="E482" s="3">
        <f t="shared" si="109"/>
        <v>2390.0730352839137</v>
      </c>
      <c r="F482" s="3">
        <f t="shared" si="110"/>
        <v>-228.83520235145625</v>
      </c>
      <c r="G482" s="2">
        <f t="shared" si="101"/>
        <v>4.1508243287375018E-100</v>
      </c>
      <c r="H482" s="2">
        <f t="shared" si="111"/>
        <v>0.99999999999980971</v>
      </c>
      <c r="I482" s="2">
        <f t="shared" si="102"/>
        <v>1.1331040444723802E-131</v>
      </c>
      <c r="J482" s="2">
        <f t="shared" si="103"/>
        <v>1</v>
      </c>
      <c r="K482" s="2">
        <f t="shared" si="99"/>
        <v>0</v>
      </c>
      <c r="L482" s="4">
        <f t="shared" si="104"/>
        <v>1</v>
      </c>
      <c r="M482" s="2">
        <f t="shared" si="112"/>
        <v>0</v>
      </c>
      <c r="N482" s="4">
        <f t="shared" si="105"/>
        <v>1</v>
      </c>
      <c r="O482" s="2">
        <f t="shared" si="106"/>
        <v>4.1508243287375018E-100</v>
      </c>
      <c r="P482" s="2">
        <f t="shared" si="107"/>
        <v>1.1331040444723802E-131</v>
      </c>
    </row>
    <row r="483" spans="2:16" x14ac:dyDescent="0.2">
      <c r="B483" s="1">
        <v>478</v>
      </c>
      <c r="C483" s="3">
        <f t="shared" si="100"/>
        <v>6.1696107324914564</v>
      </c>
      <c r="D483" s="3">
        <f t="shared" si="108"/>
        <v>2475.0778483678614</v>
      </c>
      <c r="E483" s="3">
        <f t="shared" si="109"/>
        <v>2395.0836705780102</v>
      </c>
      <c r="F483" s="3">
        <f t="shared" si="110"/>
        <v>-229.99417778985116</v>
      </c>
      <c r="G483" s="2">
        <f t="shared" si="101"/>
        <v>1.3025599357966541E-100</v>
      </c>
      <c r="H483" s="2">
        <f t="shared" si="111"/>
        <v>0.99999999999980971</v>
      </c>
      <c r="I483" s="2">
        <f t="shared" si="102"/>
        <v>2.1878417988887871E-132</v>
      </c>
      <c r="J483" s="2">
        <f t="shared" si="103"/>
        <v>1</v>
      </c>
      <c r="K483" s="2">
        <f t="shared" si="99"/>
        <v>0</v>
      </c>
      <c r="L483" s="4">
        <f t="shared" si="104"/>
        <v>1</v>
      </c>
      <c r="M483" s="2">
        <f t="shared" si="112"/>
        <v>0</v>
      </c>
      <c r="N483" s="4">
        <f t="shared" si="105"/>
        <v>1</v>
      </c>
      <c r="O483" s="2">
        <f t="shared" si="106"/>
        <v>1.3025599357966541E-100</v>
      </c>
      <c r="P483" s="2">
        <f t="shared" si="107"/>
        <v>2.1878417988887871E-132</v>
      </c>
    </row>
    <row r="484" spans="2:16" x14ac:dyDescent="0.2">
      <c r="B484" s="1">
        <v>479</v>
      </c>
      <c r="C484" s="3">
        <f t="shared" si="100"/>
        <v>6.1717005974109149</v>
      </c>
      <c r="D484" s="3">
        <f t="shared" si="108"/>
        <v>2481.2495489652724</v>
      </c>
      <c r="E484" s="3">
        <f t="shared" si="109"/>
        <v>2400.0943058721064</v>
      </c>
      <c r="F484" s="3">
        <f t="shared" si="110"/>
        <v>-231.15524309316606</v>
      </c>
      <c r="G484" s="2">
        <f t="shared" si="101"/>
        <v>4.0789977112620311E-101</v>
      </c>
      <c r="H484" s="2">
        <f t="shared" si="111"/>
        <v>0.99999999999980971</v>
      </c>
      <c r="I484" s="2">
        <f t="shared" si="102"/>
        <v>4.2074914123296175E-133</v>
      </c>
      <c r="J484" s="2">
        <f t="shared" si="103"/>
        <v>1</v>
      </c>
      <c r="K484" s="2">
        <f t="shared" si="99"/>
        <v>0</v>
      </c>
      <c r="L484" s="4">
        <f t="shared" si="104"/>
        <v>1</v>
      </c>
      <c r="M484" s="2">
        <f t="shared" si="112"/>
        <v>0</v>
      </c>
      <c r="N484" s="4">
        <f t="shared" si="105"/>
        <v>1</v>
      </c>
      <c r="O484" s="2">
        <f t="shared" si="106"/>
        <v>4.0789977112620311E-101</v>
      </c>
      <c r="P484" s="2">
        <f t="shared" si="107"/>
        <v>4.2074914123296175E-133</v>
      </c>
    </row>
    <row r="485" spans="2:16" x14ac:dyDescent="0.2">
      <c r="B485" s="1">
        <v>480</v>
      </c>
      <c r="C485" s="3">
        <f t="shared" si="100"/>
        <v>6.1737861039019366</v>
      </c>
      <c r="D485" s="3">
        <f t="shared" si="108"/>
        <v>2487.4233350691743</v>
      </c>
      <c r="E485" s="3">
        <f t="shared" si="109"/>
        <v>2405.1049411662025</v>
      </c>
      <c r="F485" s="3">
        <f t="shared" si="110"/>
        <v>-232.31839390297182</v>
      </c>
      <c r="G485" s="2">
        <f t="shared" si="101"/>
        <v>1.2746867847692882E-101</v>
      </c>
      <c r="H485" s="2">
        <f t="shared" si="111"/>
        <v>0.99999999999980971</v>
      </c>
      <c r="I485" s="2">
        <f t="shared" si="102"/>
        <v>8.0592023008225299E-134</v>
      </c>
      <c r="J485" s="2">
        <f t="shared" si="103"/>
        <v>1</v>
      </c>
      <c r="K485" s="2">
        <f t="shared" si="99"/>
        <v>0</v>
      </c>
      <c r="L485" s="4">
        <f t="shared" si="104"/>
        <v>1</v>
      </c>
      <c r="M485" s="2">
        <f t="shared" si="112"/>
        <v>0</v>
      </c>
      <c r="N485" s="4">
        <f t="shared" si="105"/>
        <v>1</v>
      </c>
      <c r="O485" s="2">
        <f t="shared" si="106"/>
        <v>1.2746867847692882E-101</v>
      </c>
      <c r="P485" s="2">
        <f t="shared" si="107"/>
        <v>8.0592023008225299E-134</v>
      </c>
    </row>
    <row r="486" spans="2:16" x14ac:dyDescent="0.2">
      <c r="B486" s="1">
        <v>481</v>
      </c>
      <c r="C486" s="3">
        <f t="shared" si="100"/>
        <v>6.1758672701057611</v>
      </c>
      <c r="D486" s="3">
        <f t="shared" si="108"/>
        <v>2493.5992023392801</v>
      </c>
      <c r="E486" s="3">
        <f t="shared" si="109"/>
        <v>2410.1155764602991</v>
      </c>
      <c r="F486" s="3">
        <f t="shared" si="110"/>
        <v>-233.483625878981</v>
      </c>
      <c r="G486" s="2">
        <f t="shared" si="101"/>
        <v>3.9751147134190264E-102</v>
      </c>
      <c r="H486" s="2">
        <f t="shared" si="111"/>
        <v>0.99999999999980971</v>
      </c>
      <c r="I486" s="2">
        <f t="shared" si="102"/>
        <v>1.5375266710630843E-134</v>
      </c>
      <c r="J486" s="2">
        <f t="shared" si="103"/>
        <v>1</v>
      </c>
      <c r="K486" s="2">
        <f t="shared" si="99"/>
        <v>0</v>
      </c>
      <c r="L486" s="4">
        <f t="shared" si="104"/>
        <v>1</v>
      </c>
      <c r="M486" s="2">
        <f t="shared" si="112"/>
        <v>0</v>
      </c>
      <c r="N486" s="4">
        <f t="shared" si="105"/>
        <v>1</v>
      </c>
      <c r="O486" s="2">
        <f t="shared" si="106"/>
        <v>3.9751147134190264E-102</v>
      </c>
      <c r="P486" s="2">
        <f t="shared" si="107"/>
        <v>1.5375266710630843E-134</v>
      </c>
    </row>
    <row r="487" spans="2:16" x14ac:dyDescent="0.2">
      <c r="B487" s="1">
        <v>482</v>
      </c>
      <c r="C487" s="3">
        <f t="shared" si="100"/>
        <v>6.1779441140506002</v>
      </c>
      <c r="D487" s="3">
        <f t="shared" si="108"/>
        <v>2499.7771464533307</v>
      </c>
      <c r="E487" s="3">
        <f t="shared" si="109"/>
        <v>2415.1262117543952</v>
      </c>
      <c r="F487" s="3">
        <f t="shared" si="110"/>
        <v>-234.65093469893554</v>
      </c>
      <c r="G487" s="2">
        <f t="shared" si="101"/>
        <v>1.2370688942172955E-102</v>
      </c>
      <c r="H487" s="2">
        <f t="shared" si="111"/>
        <v>0.99999999999980971</v>
      </c>
      <c r="I487" s="2">
        <f t="shared" si="102"/>
        <v>2.9215633717905169E-135</v>
      </c>
      <c r="J487" s="2">
        <f t="shared" si="103"/>
        <v>1</v>
      </c>
      <c r="K487" s="2">
        <f t="shared" si="99"/>
        <v>0</v>
      </c>
      <c r="L487" s="4">
        <f t="shared" si="104"/>
        <v>1</v>
      </c>
      <c r="M487" s="2">
        <f t="shared" si="112"/>
        <v>0</v>
      </c>
      <c r="N487" s="4">
        <f t="shared" si="105"/>
        <v>1</v>
      </c>
      <c r="O487" s="2">
        <f t="shared" si="106"/>
        <v>1.2370688942172955E-102</v>
      </c>
      <c r="P487" s="2">
        <f t="shared" si="107"/>
        <v>2.9215633717905169E-135</v>
      </c>
    </row>
    <row r="488" spans="2:16" x14ac:dyDescent="0.2">
      <c r="B488" s="1">
        <v>483</v>
      </c>
      <c r="C488" s="3">
        <f t="shared" si="100"/>
        <v>6.1800166536525722</v>
      </c>
      <c r="D488" s="3">
        <f t="shared" si="108"/>
        <v>2505.9571631069834</v>
      </c>
      <c r="E488" s="3">
        <f t="shared" si="109"/>
        <v>2420.1368470484913</v>
      </c>
      <c r="F488" s="3">
        <f t="shared" si="110"/>
        <v>-235.82031605849215</v>
      </c>
      <c r="G488" s="2">
        <f t="shared" si="101"/>
        <v>3.8418288640277422E-103</v>
      </c>
      <c r="H488" s="2">
        <f t="shared" si="111"/>
        <v>0.99999999999980971</v>
      </c>
      <c r="I488" s="2">
        <f t="shared" si="102"/>
        <v>5.529301522058971E-136</v>
      </c>
      <c r="J488" s="2">
        <f t="shared" si="103"/>
        <v>1</v>
      </c>
      <c r="K488" s="2">
        <f t="shared" si="99"/>
        <v>0</v>
      </c>
      <c r="L488" s="4">
        <f t="shared" si="104"/>
        <v>1</v>
      </c>
      <c r="M488" s="2">
        <f t="shared" si="112"/>
        <v>0</v>
      </c>
      <c r="N488" s="4">
        <f t="shared" si="105"/>
        <v>1</v>
      </c>
      <c r="O488" s="2">
        <f t="shared" si="106"/>
        <v>3.8418288640277422E-103</v>
      </c>
      <c r="P488" s="2">
        <f t="shared" si="107"/>
        <v>5.529301522058971E-136</v>
      </c>
    </row>
    <row r="489" spans="2:16" x14ac:dyDescent="0.2">
      <c r="B489" s="1">
        <v>484</v>
      </c>
      <c r="C489" s="3">
        <f t="shared" si="100"/>
        <v>6.1820849067166321</v>
      </c>
      <c r="D489" s="3">
        <f t="shared" si="108"/>
        <v>2512.1392480137001</v>
      </c>
      <c r="E489" s="3">
        <f t="shared" si="109"/>
        <v>2425.1474823425879</v>
      </c>
      <c r="F489" s="3">
        <f t="shared" si="110"/>
        <v>-236.99176567111226</v>
      </c>
      <c r="G489" s="2">
        <f t="shared" si="101"/>
        <v>1.1906494413312305E-103</v>
      </c>
      <c r="H489" s="2">
        <f t="shared" si="111"/>
        <v>0.99999999999980971</v>
      </c>
      <c r="I489" s="2">
        <f t="shared" si="102"/>
        <v>1.0422881211368159E-136</v>
      </c>
      <c r="J489" s="2">
        <f t="shared" si="103"/>
        <v>1</v>
      </c>
      <c r="K489" s="2">
        <f t="shared" si="99"/>
        <v>0</v>
      </c>
      <c r="L489" s="4">
        <f t="shared" si="104"/>
        <v>1</v>
      </c>
      <c r="M489" s="2">
        <f t="shared" si="112"/>
        <v>0</v>
      </c>
      <c r="N489" s="4">
        <f t="shared" si="105"/>
        <v>1</v>
      </c>
      <c r="O489" s="2">
        <f t="shared" si="106"/>
        <v>1.1906494413312305E-103</v>
      </c>
      <c r="P489" s="2">
        <f t="shared" si="107"/>
        <v>1.0422881211368159E-136</v>
      </c>
    </row>
    <row r="490" spans="2:16" x14ac:dyDescent="0.2">
      <c r="B490" s="1">
        <v>485</v>
      </c>
      <c r="C490" s="3">
        <f t="shared" si="100"/>
        <v>6.1841488909374833</v>
      </c>
      <c r="D490" s="3">
        <f t="shared" si="108"/>
        <v>2518.3233969046378</v>
      </c>
      <c r="E490" s="3">
        <f t="shared" si="109"/>
        <v>2430.158117636684</v>
      </c>
      <c r="F490" s="3">
        <f t="shared" si="110"/>
        <v>-238.16527926795379</v>
      </c>
      <c r="G490" s="2">
        <f t="shared" si="101"/>
        <v>3.6824209525696994E-104</v>
      </c>
      <c r="H490" s="2">
        <f t="shared" si="111"/>
        <v>0.99999999999980971</v>
      </c>
      <c r="I490" s="2">
        <f t="shared" si="102"/>
        <v>1.956897527616596E-137</v>
      </c>
      <c r="J490" s="2">
        <f t="shared" si="103"/>
        <v>1</v>
      </c>
      <c r="K490" s="2">
        <f t="shared" si="99"/>
        <v>0</v>
      </c>
      <c r="L490" s="4">
        <f t="shared" si="104"/>
        <v>1</v>
      </c>
      <c r="M490" s="2">
        <f t="shared" si="112"/>
        <v>0</v>
      </c>
      <c r="N490" s="4">
        <f t="shared" si="105"/>
        <v>1</v>
      </c>
      <c r="O490" s="2">
        <f t="shared" si="106"/>
        <v>3.6824209525696994E-104</v>
      </c>
      <c r="P490" s="2">
        <f t="shared" si="107"/>
        <v>1.956897527616596E-137</v>
      </c>
    </row>
    <row r="491" spans="2:16" x14ac:dyDescent="0.2">
      <c r="B491" s="1">
        <v>486</v>
      </c>
      <c r="C491" s="3">
        <f t="shared" si="100"/>
        <v>6.1862086239004936</v>
      </c>
      <c r="D491" s="3">
        <f t="shared" si="108"/>
        <v>2524.5096055285385</v>
      </c>
      <c r="E491" s="3">
        <f t="shared" si="109"/>
        <v>2435.1687529307801</v>
      </c>
      <c r="F491" s="3">
        <f t="shared" si="110"/>
        <v>-239.34085259775838</v>
      </c>
      <c r="G491" s="2">
        <f t="shared" si="101"/>
        <v>1.13654967671864E-104</v>
      </c>
      <c r="H491" s="2">
        <f t="shared" si="111"/>
        <v>0.99999999999980971</v>
      </c>
      <c r="I491" s="2">
        <f t="shared" si="102"/>
        <v>3.6594125879533238E-138</v>
      </c>
      <c r="J491" s="2">
        <f t="shared" si="103"/>
        <v>1</v>
      </c>
      <c r="K491" s="2">
        <f t="shared" si="99"/>
        <v>0</v>
      </c>
      <c r="L491" s="4">
        <f t="shared" si="104"/>
        <v>1</v>
      </c>
      <c r="M491" s="2">
        <f t="shared" si="112"/>
        <v>0</v>
      </c>
      <c r="N491" s="4">
        <f t="shared" si="105"/>
        <v>1</v>
      </c>
      <c r="O491" s="2">
        <f t="shared" si="106"/>
        <v>1.13654967671864E-104</v>
      </c>
      <c r="P491" s="2">
        <f t="shared" si="107"/>
        <v>3.6594125879533238E-138</v>
      </c>
    </row>
    <row r="492" spans="2:16" x14ac:dyDescent="0.2">
      <c r="B492" s="1">
        <v>487</v>
      </c>
      <c r="C492" s="3">
        <f t="shared" si="100"/>
        <v>6.1882641230825897</v>
      </c>
      <c r="D492" s="3">
        <f t="shared" si="108"/>
        <v>2530.6978696516212</v>
      </c>
      <c r="E492" s="3">
        <f t="shared" si="109"/>
        <v>2440.1793882248762</v>
      </c>
      <c r="F492" s="3">
        <f t="shared" si="110"/>
        <v>-240.51848142674498</v>
      </c>
      <c r="G492" s="2">
        <f t="shared" si="101"/>
        <v>3.5006663553952953E-105</v>
      </c>
      <c r="H492" s="2">
        <f t="shared" si="111"/>
        <v>0.99999999999980971</v>
      </c>
      <c r="I492" s="2">
        <f t="shared" si="102"/>
        <v>6.8158161742063982E-139</v>
      </c>
      <c r="J492" s="2">
        <f t="shared" si="103"/>
        <v>1</v>
      </c>
      <c r="K492" s="2">
        <f t="shared" si="99"/>
        <v>0</v>
      </c>
      <c r="L492" s="4">
        <f t="shared" si="104"/>
        <v>1</v>
      </c>
      <c r="M492" s="2">
        <f t="shared" si="112"/>
        <v>0</v>
      </c>
      <c r="N492" s="4">
        <f t="shared" si="105"/>
        <v>1</v>
      </c>
      <c r="O492" s="2">
        <f t="shared" si="106"/>
        <v>3.5006663553952953E-105</v>
      </c>
      <c r="P492" s="2">
        <f t="shared" si="107"/>
        <v>6.8158161742063982E-139</v>
      </c>
    </row>
    <row r="493" spans="2:16" x14ac:dyDescent="0.2">
      <c r="B493" s="1">
        <v>488</v>
      </c>
      <c r="C493" s="3">
        <f t="shared" si="100"/>
        <v>6.1903154058531475</v>
      </c>
      <c r="D493" s="3">
        <f t="shared" si="108"/>
        <v>2536.8881850574744</v>
      </c>
      <c r="E493" s="3">
        <f t="shared" si="109"/>
        <v>2445.1900235189728</v>
      </c>
      <c r="F493" s="3">
        <f t="shared" si="110"/>
        <v>-241.69816153850161</v>
      </c>
      <c r="G493" s="2">
        <f t="shared" si="101"/>
        <v>1.0760244944865459E-105</v>
      </c>
      <c r="H493" s="2">
        <f t="shared" si="111"/>
        <v>0.99999999999980971</v>
      </c>
      <c r="I493" s="2">
        <f t="shared" si="102"/>
        <v>1.2644094855475651E-139</v>
      </c>
      <c r="J493" s="2">
        <f t="shared" si="103"/>
        <v>1</v>
      </c>
      <c r="K493" s="2">
        <f t="shared" si="99"/>
        <v>0</v>
      </c>
      <c r="L493" s="4">
        <f t="shared" si="104"/>
        <v>1</v>
      </c>
      <c r="M493" s="2">
        <f t="shared" si="112"/>
        <v>0</v>
      </c>
      <c r="N493" s="4">
        <f t="shared" si="105"/>
        <v>1</v>
      </c>
      <c r="O493" s="2">
        <f t="shared" si="106"/>
        <v>1.0760244944865459E-105</v>
      </c>
      <c r="P493" s="2">
        <f t="shared" si="107"/>
        <v>1.2644094855475651E-139</v>
      </c>
    </row>
    <row r="494" spans="2:16" x14ac:dyDescent="0.2">
      <c r="B494" s="1">
        <v>489</v>
      </c>
      <c r="C494" s="3">
        <f t="shared" si="100"/>
        <v>6.1923624894748723</v>
      </c>
      <c r="D494" s="3">
        <f t="shared" si="108"/>
        <v>2543.0805475469492</v>
      </c>
      <c r="E494" s="3">
        <f t="shared" si="109"/>
        <v>2450.2006588130689</v>
      </c>
      <c r="F494" s="3">
        <f t="shared" si="110"/>
        <v>-242.87988873388031</v>
      </c>
      <c r="G494" s="2">
        <f t="shared" si="101"/>
        <v>3.3006886333940406E-106</v>
      </c>
      <c r="H494" s="2">
        <f t="shared" si="111"/>
        <v>0.99999999999980971</v>
      </c>
      <c r="I494" s="2">
        <f t="shared" si="102"/>
        <v>2.3362600382546958E-140</v>
      </c>
      <c r="J494" s="2">
        <f t="shared" si="103"/>
        <v>1</v>
      </c>
      <c r="K494" s="2">
        <f t="shared" si="99"/>
        <v>0</v>
      </c>
      <c r="L494" s="4">
        <f t="shared" si="104"/>
        <v>1</v>
      </c>
      <c r="M494" s="2">
        <f t="shared" si="112"/>
        <v>0</v>
      </c>
      <c r="N494" s="4">
        <f t="shared" si="105"/>
        <v>1</v>
      </c>
      <c r="O494" s="2">
        <f t="shared" si="106"/>
        <v>3.3006886333940406E-106</v>
      </c>
      <c r="P494" s="2">
        <f t="shared" si="107"/>
        <v>2.3362600382546958E-140</v>
      </c>
    </row>
    <row r="495" spans="2:16" x14ac:dyDescent="0.2">
      <c r="B495" s="1">
        <v>490</v>
      </c>
      <c r="C495" s="3">
        <f t="shared" si="100"/>
        <v>6.1944053911046719</v>
      </c>
      <c r="D495" s="3">
        <f t="shared" si="108"/>
        <v>2549.274952938054</v>
      </c>
      <c r="E495" s="3">
        <f t="shared" si="109"/>
        <v>2455.211294107165</v>
      </c>
      <c r="F495" s="3">
        <f t="shared" si="110"/>
        <v>-244.06365883088893</v>
      </c>
      <c r="G495" s="2">
        <f t="shared" si="101"/>
        <v>1.0104148877734815E-106</v>
      </c>
      <c r="H495" s="2">
        <f t="shared" si="111"/>
        <v>0.99999999999980971</v>
      </c>
      <c r="I495" s="2">
        <f t="shared" si="102"/>
        <v>4.2995037678801917E-141</v>
      </c>
      <c r="J495" s="2">
        <f t="shared" si="103"/>
        <v>1</v>
      </c>
      <c r="K495" s="2">
        <f t="shared" si="99"/>
        <v>0</v>
      </c>
      <c r="L495" s="4">
        <f t="shared" si="104"/>
        <v>1</v>
      </c>
      <c r="M495" s="2">
        <f t="shared" si="112"/>
        <v>0</v>
      </c>
      <c r="N495" s="4">
        <f t="shared" si="105"/>
        <v>1</v>
      </c>
      <c r="O495" s="2">
        <f t="shared" si="106"/>
        <v>1.0104148877734815E-106</v>
      </c>
      <c r="P495" s="2">
        <f t="shared" si="107"/>
        <v>4.2995037678801917E-141</v>
      </c>
    </row>
    <row r="496" spans="2:16" x14ac:dyDescent="0.2">
      <c r="B496" s="1">
        <v>491</v>
      </c>
      <c r="C496" s="3">
        <f t="shared" si="100"/>
        <v>6.1964441277945204</v>
      </c>
      <c r="D496" s="3">
        <f t="shared" si="108"/>
        <v>2555.4713970658486</v>
      </c>
      <c r="E496" s="3">
        <f t="shared" si="109"/>
        <v>2460.2219294012616</v>
      </c>
      <c r="F496" s="3">
        <f t="shared" si="110"/>
        <v>-245.24946766458697</v>
      </c>
      <c r="G496" s="2">
        <f t="shared" si="101"/>
        <v>3.0868071927913483E-107</v>
      </c>
      <c r="H496" s="2">
        <f t="shared" si="111"/>
        <v>0.99999999999980971</v>
      </c>
      <c r="I496" s="2">
        <f t="shared" si="102"/>
        <v>7.8809641366431432E-142</v>
      </c>
      <c r="J496" s="2">
        <f t="shared" si="103"/>
        <v>1</v>
      </c>
      <c r="K496" s="2">
        <f t="shared" si="99"/>
        <v>0</v>
      </c>
      <c r="L496" s="4">
        <f t="shared" si="104"/>
        <v>1</v>
      </c>
      <c r="M496" s="2">
        <f t="shared" si="112"/>
        <v>0</v>
      </c>
      <c r="N496" s="4">
        <f t="shared" si="105"/>
        <v>1</v>
      </c>
      <c r="O496" s="2">
        <f t="shared" si="106"/>
        <v>3.0868071927913483E-107</v>
      </c>
      <c r="P496" s="2">
        <f t="shared" si="107"/>
        <v>7.8809641366431432E-142</v>
      </c>
    </row>
    <row r="497" spans="2:16" x14ac:dyDescent="0.2">
      <c r="B497" s="1">
        <v>492</v>
      </c>
      <c r="C497" s="3">
        <f t="shared" si="100"/>
        <v>6.1984787164923079</v>
      </c>
      <c r="D497" s="3">
        <f t="shared" si="108"/>
        <v>2561.669875782341</v>
      </c>
      <c r="E497" s="3">
        <f t="shared" si="109"/>
        <v>2465.2325646953577</v>
      </c>
      <c r="F497" s="3">
        <f t="shared" si="110"/>
        <v>-246.4373110869833</v>
      </c>
      <c r="G497" s="2">
        <f t="shared" si="101"/>
        <v>9.410997538995431E-108</v>
      </c>
      <c r="H497" s="2">
        <f t="shared" si="111"/>
        <v>0.99999999999980971</v>
      </c>
      <c r="I497" s="2">
        <f t="shared" si="102"/>
        <v>1.4388130364247086E-142</v>
      </c>
      <c r="J497" s="2">
        <f t="shared" si="103"/>
        <v>1</v>
      </c>
      <c r="K497" s="2">
        <f t="shared" si="99"/>
        <v>0</v>
      </c>
      <c r="L497" s="4">
        <f t="shared" si="104"/>
        <v>1</v>
      </c>
      <c r="M497" s="2">
        <f t="shared" si="112"/>
        <v>0</v>
      </c>
      <c r="N497" s="4">
        <f t="shared" si="105"/>
        <v>1</v>
      </c>
      <c r="O497" s="2">
        <f t="shared" si="106"/>
        <v>9.410997538995431E-108</v>
      </c>
      <c r="P497" s="2">
        <f t="shared" si="107"/>
        <v>1.4388130364247086E-142</v>
      </c>
    </row>
    <row r="498" spans="2:16" x14ac:dyDescent="0.2">
      <c r="B498" s="1">
        <v>493</v>
      </c>
      <c r="C498" s="3">
        <f t="shared" si="100"/>
        <v>6.2005091740426899</v>
      </c>
      <c r="D498" s="3">
        <f t="shared" si="108"/>
        <v>2567.8703849563835</v>
      </c>
      <c r="E498" s="3">
        <f t="shared" si="109"/>
        <v>2470.2431999894538</v>
      </c>
      <c r="F498" s="3">
        <f t="shared" si="110"/>
        <v>-247.62718496692969</v>
      </c>
      <c r="G498" s="2">
        <f t="shared" si="101"/>
        <v>2.8633866751508666E-108</v>
      </c>
      <c r="H498" s="2">
        <f t="shared" si="111"/>
        <v>0.99999999999980971</v>
      </c>
      <c r="I498" s="2">
        <f t="shared" si="102"/>
        <v>2.6163358400083091E-143</v>
      </c>
      <c r="J498" s="2">
        <f t="shared" si="103"/>
        <v>1</v>
      </c>
      <c r="K498" s="2">
        <f t="shared" ref="K498:K561" si="113">L498-L497</f>
        <v>0</v>
      </c>
      <c r="L498" s="4">
        <f t="shared" si="104"/>
        <v>1</v>
      </c>
      <c r="M498" s="2">
        <f t="shared" si="112"/>
        <v>0</v>
      </c>
      <c r="N498" s="4">
        <f t="shared" si="105"/>
        <v>1</v>
      </c>
      <c r="O498" s="2">
        <f t="shared" si="106"/>
        <v>2.8633866751508666E-108</v>
      </c>
      <c r="P498" s="2">
        <f t="shared" si="107"/>
        <v>2.6163358400083091E-143</v>
      </c>
    </row>
    <row r="499" spans="2:16" x14ac:dyDescent="0.2">
      <c r="B499" s="1">
        <v>494</v>
      </c>
      <c r="C499" s="3">
        <f t="shared" si="100"/>
        <v>6.2025355171879228</v>
      </c>
      <c r="D499" s="3">
        <f t="shared" si="108"/>
        <v>2574.0729204735712</v>
      </c>
      <c r="E499" s="3">
        <f t="shared" si="109"/>
        <v>2475.2538352835504</v>
      </c>
      <c r="F499" s="3">
        <f t="shared" si="110"/>
        <v>-248.81908519002081</v>
      </c>
      <c r="G499" s="2">
        <f t="shared" si="101"/>
        <v>8.6944939528919597E-109</v>
      </c>
      <c r="H499" s="2">
        <f t="shared" si="111"/>
        <v>0.99999999999980971</v>
      </c>
      <c r="I499" s="2">
        <f t="shared" si="102"/>
        <v>4.7385649114700518E-144</v>
      </c>
      <c r="J499" s="2">
        <f t="shared" si="103"/>
        <v>1</v>
      </c>
      <c r="K499" s="2">
        <f t="shared" si="113"/>
        <v>0</v>
      </c>
      <c r="L499" s="4">
        <f t="shared" si="104"/>
        <v>1</v>
      </c>
      <c r="M499" s="2">
        <f t="shared" si="112"/>
        <v>0</v>
      </c>
      <c r="N499" s="4">
        <f t="shared" si="105"/>
        <v>1</v>
      </c>
      <c r="O499" s="2">
        <f t="shared" si="106"/>
        <v>8.6944939528919597E-109</v>
      </c>
      <c r="P499" s="2">
        <f t="shared" si="107"/>
        <v>4.7385649114700518E-144</v>
      </c>
    </row>
    <row r="500" spans="2:16" x14ac:dyDescent="0.2">
      <c r="B500" s="1">
        <v>495</v>
      </c>
      <c r="C500" s="3">
        <f t="shared" si="100"/>
        <v>6.2045577625686903</v>
      </c>
      <c r="D500" s="3">
        <f t="shared" si="108"/>
        <v>2580.2774782361398</v>
      </c>
      <c r="E500" s="3">
        <f t="shared" si="109"/>
        <v>2480.2644705776465</v>
      </c>
      <c r="F500" s="3">
        <f t="shared" si="110"/>
        <v>-250.01300765849328</v>
      </c>
      <c r="G500" s="2">
        <f t="shared" si="101"/>
        <v>2.634695137239908E-109</v>
      </c>
      <c r="H500" s="2">
        <f t="shared" si="111"/>
        <v>0.99999999999980971</v>
      </c>
      <c r="I500" s="2">
        <f t="shared" si="102"/>
        <v>8.547999448142113E-145</v>
      </c>
      <c r="J500" s="2">
        <f t="shared" si="103"/>
        <v>1</v>
      </c>
      <c r="K500" s="2">
        <f t="shared" si="113"/>
        <v>0</v>
      </c>
      <c r="L500" s="4">
        <f t="shared" si="104"/>
        <v>1</v>
      </c>
      <c r="M500" s="2">
        <f t="shared" si="112"/>
        <v>0</v>
      </c>
      <c r="N500" s="4">
        <f t="shared" si="105"/>
        <v>1</v>
      </c>
      <c r="O500" s="2">
        <f t="shared" si="106"/>
        <v>2.634695137239908E-109</v>
      </c>
      <c r="P500" s="2">
        <f t="shared" si="107"/>
        <v>8.547999448142113E-145</v>
      </c>
    </row>
    <row r="501" spans="2:16" x14ac:dyDescent="0.2">
      <c r="B501" s="1">
        <v>496</v>
      </c>
      <c r="C501" s="3">
        <f t="shared" si="100"/>
        <v>6.2065759267249279</v>
      </c>
      <c r="D501" s="3">
        <f t="shared" si="108"/>
        <v>2586.4840541628646</v>
      </c>
      <c r="E501" s="3">
        <f t="shared" si="109"/>
        <v>2485.2751058717427</v>
      </c>
      <c r="F501" s="3">
        <f t="shared" si="110"/>
        <v>-251.20894829112194</v>
      </c>
      <c r="G501" s="2">
        <f t="shared" si="101"/>
        <v>7.9678280360078588E-110</v>
      </c>
      <c r="H501" s="2">
        <f t="shared" si="111"/>
        <v>0.99999999999980971</v>
      </c>
      <c r="I501" s="2">
        <f t="shared" si="102"/>
        <v>1.5358419312068782E-145</v>
      </c>
      <c r="J501" s="2">
        <f t="shared" si="103"/>
        <v>1</v>
      </c>
      <c r="K501" s="2">
        <f t="shared" si="113"/>
        <v>0</v>
      </c>
      <c r="L501" s="4">
        <f t="shared" si="104"/>
        <v>1</v>
      </c>
      <c r="M501" s="2">
        <f t="shared" si="112"/>
        <v>0</v>
      </c>
      <c r="N501" s="4">
        <f t="shared" si="105"/>
        <v>1</v>
      </c>
      <c r="O501" s="2">
        <f t="shared" si="106"/>
        <v>7.9678280360078588E-110</v>
      </c>
      <c r="P501" s="2">
        <f t="shared" si="107"/>
        <v>1.5358419312068782E-145</v>
      </c>
    </row>
    <row r="502" spans="2:16" x14ac:dyDescent="0.2">
      <c r="B502" s="1">
        <v>497</v>
      </c>
      <c r="C502" s="3">
        <f t="shared" si="100"/>
        <v>6.2085900260966289</v>
      </c>
      <c r="D502" s="3">
        <f t="shared" si="108"/>
        <v>2592.6926441889614</v>
      </c>
      <c r="E502" s="3">
        <f t="shared" si="109"/>
        <v>2490.2857411658388</v>
      </c>
      <c r="F502" s="3">
        <f t="shared" si="110"/>
        <v>-252.4069030231226</v>
      </c>
      <c r="G502" s="2">
        <f t="shared" si="101"/>
        <v>2.4047770732411346E-110</v>
      </c>
      <c r="H502" s="2">
        <f t="shared" si="111"/>
        <v>0.99999999999980971</v>
      </c>
      <c r="I502" s="2">
        <f t="shared" si="102"/>
        <v>2.7484826606518E-146</v>
      </c>
      <c r="J502" s="2">
        <f t="shared" si="103"/>
        <v>1</v>
      </c>
      <c r="K502" s="2">
        <f t="shared" si="113"/>
        <v>0</v>
      </c>
      <c r="L502" s="4">
        <f t="shared" si="104"/>
        <v>1</v>
      </c>
      <c r="M502" s="2">
        <f t="shared" si="112"/>
        <v>0</v>
      </c>
      <c r="N502" s="4">
        <f t="shared" si="105"/>
        <v>1</v>
      </c>
      <c r="O502" s="2">
        <f t="shared" si="106"/>
        <v>2.4047770732411346E-110</v>
      </c>
      <c r="P502" s="2">
        <f t="shared" si="107"/>
        <v>2.7484826606518E-146</v>
      </c>
    </row>
    <row r="503" spans="2:16" x14ac:dyDescent="0.2">
      <c r="B503" s="1">
        <v>498</v>
      </c>
      <c r="C503" s="3">
        <f t="shared" si="100"/>
        <v>6.2106000770246528</v>
      </c>
      <c r="D503" s="3">
        <f t="shared" si="108"/>
        <v>2598.9032442659859</v>
      </c>
      <c r="E503" s="3">
        <f t="shared" si="109"/>
        <v>2495.2963764599353</v>
      </c>
      <c r="F503" s="3">
        <f t="shared" si="110"/>
        <v>-253.60686780605056</v>
      </c>
      <c r="G503" s="2">
        <f t="shared" si="101"/>
        <v>7.2433044374764365E-111</v>
      </c>
      <c r="H503" s="2">
        <f t="shared" si="111"/>
        <v>0.99999999999980971</v>
      </c>
      <c r="I503" s="2">
        <f t="shared" si="102"/>
        <v>4.8989609436849358E-147</v>
      </c>
      <c r="J503" s="2">
        <f t="shared" si="103"/>
        <v>1</v>
      </c>
      <c r="K503" s="2">
        <f t="shared" si="113"/>
        <v>0</v>
      </c>
      <c r="L503" s="4">
        <f t="shared" si="104"/>
        <v>1</v>
      </c>
      <c r="M503" s="2">
        <f t="shared" si="112"/>
        <v>0</v>
      </c>
      <c r="N503" s="4">
        <f t="shared" si="105"/>
        <v>1</v>
      </c>
      <c r="O503" s="2">
        <f t="shared" si="106"/>
        <v>7.2433044374764365E-111</v>
      </c>
      <c r="P503" s="2">
        <f t="shared" si="107"/>
        <v>4.8989609436849358E-147</v>
      </c>
    </row>
    <row r="504" spans="2:16" x14ac:dyDescent="0.2">
      <c r="B504" s="1">
        <v>499</v>
      </c>
      <c r="C504" s="3">
        <f t="shared" si="100"/>
        <v>6.2126060957515188</v>
      </c>
      <c r="D504" s="3">
        <f t="shared" si="108"/>
        <v>2605.1158503617376</v>
      </c>
      <c r="E504" s="3">
        <f t="shared" si="109"/>
        <v>2500.3070117540315</v>
      </c>
      <c r="F504" s="3">
        <f t="shared" si="110"/>
        <v>-254.80883860770609</v>
      </c>
      <c r="G504" s="2">
        <f t="shared" si="101"/>
        <v>2.1773460232889194E-111</v>
      </c>
      <c r="H504" s="2">
        <f t="shared" si="111"/>
        <v>0.99999999999980971</v>
      </c>
      <c r="I504" s="2">
        <f t="shared" si="102"/>
        <v>8.6972004965107028E-148</v>
      </c>
      <c r="J504" s="2">
        <f t="shared" si="103"/>
        <v>1</v>
      </c>
      <c r="K504" s="2">
        <f t="shared" si="113"/>
        <v>0</v>
      </c>
      <c r="L504" s="4">
        <f t="shared" si="104"/>
        <v>1</v>
      </c>
      <c r="M504" s="2">
        <f t="shared" si="112"/>
        <v>0</v>
      </c>
      <c r="N504" s="4">
        <f t="shared" si="105"/>
        <v>1</v>
      </c>
      <c r="O504" s="2">
        <f t="shared" si="106"/>
        <v>2.1773460232889194E-111</v>
      </c>
      <c r="P504" s="2">
        <f t="shared" si="107"/>
        <v>8.6972004965107028E-148</v>
      </c>
    </row>
    <row r="505" spans="2:16" x14ac:dyDescent="0.2">
      <c r="B505" s="1">
        <v>500</v>
      </c>
      <c r="C505" s="3">
        <f t="shared" si="100"/>
        <v>6.2146080984221914</v>
      </c>
      <c r="D505" s="3">
        <f t="shared" si="108"/>
        <v>2611.3304584601597</v>
      </c>
      <c r="E505" s="3">
        <f t="shared" si="109"/>
        <v>2505.3176470481276</v>
      </c>
      <c r="F505" s="3">
        <f t="shared" si="110"/>
        <v>-256.01281141203208</v>
      </c>
      <c r="G505" s="2">
        <f t="shared" si="101"/>
        <v>6.5320380698664341E-112</v>
      </c>
      <c r="H505" s="2">
        <f t="shared" si="111"/>
        <v>0.99999999999980971</v>
      </c>
      <c r="I505" s="2">
        <f t="shared" si="102"/>
        <v>1.5378696877946417E-148</v>
      </c>
      <c r="J505" s="2">
        <f t="shared" si="103"/>
        <v>1</v>
      </c>
      <c r="K505" s="2">
        <f t="shared" si="113"/>
        <v>0</v>
      </c>
      <c r="L505" s="4">
        <f t="shared" si="104"/>
        <v>1</v>
      </c>
      <c r="M505" s="2">
        <f t="shared" si="112"/>
        <v>0</v>
      </c>
      <c r="N505" s="4">
        <f t="shared" si="105"/>
        <v>1</v>
      </c>
      <c r="O505" s="2">
        <f t="shared" si="106"/>
        <v>6.5320380698664341E-112</v>
      </c>
      <c r="P505" s="2">
        <f t="shared" si="107"/>
        <v>1.5378696877946417E-148</v>
      </c>
    </row>
    <row r="506" spans="2:16" x14ac:dyDescent="0.2">
      <c r="B506" s="1">
        <v>501</v>
      </c>
      <c r="C506" s="3">
        <f t="shared" si="100"/>
        <v>6.2166061010848646</v>
      </c>
      <c r="D506" s="3">
        <f t="shared" si="108"/>
        <v>2617.5470645612445</v>
      </c>
      <c r="E506" s="3">
        <f t="shared" si="109"/>
        <v>2510.3282823422242</v>
      </c>
      <c r="F506" s="3">
        <f t="shared" si="110"/>
        <v>-257.21878221902034</v>
      </c>
      <c r="G506" s="2">
        <f t="shared" si="101"/>
        <v>1.9557000209187732E-112</v>
      </c>
      <c r="H506" s="2">
        <f t="shared" si="111"/>
        <v>0.99999999999980971</v>
      </c>
      <c r="I506" s="2">
        <f t="shared" si="102"/>
        <v>2.7084707428579772E-149</v>
      </c>
      <c r="J506" s="2">
        <f t="shared" si="103"/>
        <v>1</v>
      </c>
      <c r="K506" s="2">
        <f t="shared" si="113"/>
        <v>0</v>
      </c>
      <c r="L506" s="4">
        <f t="shared" si="104"/>
        <v>1</v>
      </c>
      <c r="M506" s="2">
        <f t="shared" si="112"/>
        <v>0</v>
      </c>
      <c r="N506" s="4">
        <f t="shared" si="105"/>
        <v>1</v>
      </c>
      <c r="O506" s="2">
        <f t="shared" si="106"/>
        <v>1.9557000209187732E-112</v>
      </c>
      <c r="P506" s="2">
        <f t="shared" si="107"/>
        <v>2.7084707428579772E-149</v>
      </c>
    </row>
    <row r="507" spans="2:16" x14ac:dyDescent="0.2">
      <c r="B507" s="1">
        <v>502</v>
      </c>
      <c r="C507" s="3">
        <f t="shared" si="100"/>
        <v>6.2186001196917289</v>
      </c>
      <c r="D507" s="3">
        <f t="shared" si="108"/>
        <v>2623.7656646809364</v>
      </c>
      <c r="E507" s="3">
        <f t="shared" si="109"/>
        <v>2515.3389176363203</v>
      </c>
      <c r="F507" s="3">
        <f t="shared" si="110"/>
        <v>-258.42674704461615</v>
      </c>
      <c r="G507" s="2">
        <f t="shared" si="101"/>
        <v>5.8437251621059266E-113</v>
      </c>
      <c r="H507" s="2">
        <f t="shared" si="111"/>
        <v>0.99999999999980971</v>
      </c>
      <c r="I507" s="2">
        <f t="shared" si="102"/>
        <v>4.7510905812726346E-150</v>
      </c>
      <c r="J507" s="2">
        <f t="shared" si="103"/>
        <v>1</v>
      </c>
      <c r="K507" s="2">
        <f t="shared" si="113"/>
        <v>0</v>
      </c>
      <c r="L507" s="4">
        <f t="shared" si="104"/>
        <v>1</v>
      </c>
      <c r="M507" s="2">
        <f t="shared" si="112"/>
        <v>0</v>
      </c>
      <c r="N507" s="4">
        <f t="shared" si="105"/>
        <v>1</v>
      </c>
      <c r="O507" s="2">
        <f t="shared" si="106"/>
        <v>5.8437251621059266E-113</v>
      </c>
      <c r="P507" s="2">
        <f t="shared" si="107"/>
        <v>4.7510905812726346E-150</v>
      </c>
    </row>
    <row r="508" spans="2:16" x14ac:dyDescent="0.2">
      <c r="B508" s="1">
        <v>503</v>
      </c>
      <c r="C508" s="3">
        <f t="shared" si="100"/>
        <v>6.2205901700997392</v>
      </c>
      <c r="D508" s="3">
        <f t="shared" si="108"/>
        <v>2629.9862548510359</v>
      </c>
      <c r="E508" s="3">
        <f t="shared" si="109"/>
        <v>2520.3495529304164</v>
      </c>
      <c r="F508" s="3">
        <f t="shared" si="110"/>
        <v>-259.63670192061954</v>
      </c>
      <c r="G508" s="2">
        <f t="shared" si="101"/>
        <v>1.7426615791569927E-113</v>
      </c>
      <c r="H508" s="2">
        <f t="shared" si="111"/>
        <v>0.99999999999980971</v>
      </c>
      <c r="I508" s="2">
        <f t="shared" si="102"/>
        <v>8.3009347777119339E-151</v>
      </c>
      <c r="J508" s="2">
        <f t="shared" si="103"/>
        <v>1</v>
      </c>
      <c r="K508" s="2">
        <f t="shared" si="113"/>
        <v>0</v>
      </c>
      <c r="L508" s="4">
        <f t="shared" si="104"/>
        <v>1</v>
      </c>
      <c r="M508" s="2">
        <f t="shared" si="112"/>
        <v>0</v>
      </c>
      <c r="N508" s="4">
        <f t="shared" si="105"/>
        <v>1</v>
      </c>
      <c r="O508" s="2">
        <f t="shared" si="106"/>
        <v>1.7426615791569927E-113</v>
      </c>
      <c r="P508" s="2">
        <f t="shared" si="107"/>
        <v>8.3009347777119339E-151</v>
      </c>
    </row>
    <row r="509" spans="2:16" x14ac:dyDescent="0.2">
      <c r="B509" s="1">
        <v>504</v>
      </c>
      <c r="C509" s="3">
        <f t="shared" si="100"/>
        <v>6.2225762680713688</v>
      </c>
      <c r="D509" s="3">
        <f t="shared" si="108"/>
        <v>2636.2088311191073</v>
      </c>
      <c r="E509" s="3">
        <f t="shared" si="109"/>
        <v>2525.360188224513</v>
      </c>
      <c r="F509" s="3">
        <f t="shared" si="110"/>
        <v>-260.84864289459438</v>
      </c>
      <c r="G509" s="2">
        <f t="shared" si="101"/>
        <v>5.1864927951115466E-114</v>
      </c>
      <c r="H509" s="2">
        <f t="shared" si="111"/>
        <v>0.99999999999980971</v>
      </c>
      <c r="I509" s="2">
        <f t="shared" si="102"/>
        <v>1.4445254147490164E-151</v>
      </c>
      <c r="J509" s="2">
        <f t="shared" si="103"/>
        <v>1</v>
      </c>
      <c r="K509" s="2">
        <f t="shared" si="113"/>
        <v>0</v>
      </c>
      <c r="L509" s="4">
        <f t="shared" si="104"/>
        <v>1</v>
      </c>
      <c r="M509" s="2">
        <f t="shared" si="112"/>
        <v>0</v>
      </c>
      <c r="N509" s="4">
        <f t="shared" si="105"/>
        <v>1</v>
      </c>
      <c r="O509" s="2">
        <f t="shared" si="106"/>
        <v>5.1864927951115466E-114</v>
      </c>
      <c r="P509" s="2">
        <f t="shared" si="107"/>
        <v>1.4445254147490164E-151</v>
      </c>
    </row>
    <row r="510" spans="2:16" x14ac:dyDescent="0.2">
      <c r="B510" s="1">
        <v>505</v>
      </c>
      <c r="C510" s="3">
        <f t="shared" si="100"/>
        <v>6.2245584292753602</v>
      </c>
      <c r="D510" s="3">
        <f t="shared" si="108"/>
        <v>2642.4333895483828</v>
      </c>
      <c r="E510" s="3">
        <f t="shared" si="109"/>
        <v>2530.3708235186091</v>
      </c>
      <c r="F510" s="3">
        <f t="shared" si="110"/>
        <v>-262.06256602977373</v>
      </c>
      <c r="G510" s="2">
        <f t="shared" si="101"/>
        <v>1.5405424143891788E-114</v>
      </c>
      <c r="H510" s="2">
        <f t="shared" si="111"/>
        <v>0.99999999999980971</v>
      </c>
      <c r="I510" s="2">
        <f t="shared" si="102"/>
        <v>2.5037318778639606E-152</v>
      </c>
      <c r="J510" s="2">
        <f t="shared" si="103"/>
        <v>1</v>
      </c>
      <c r="K510" s="2">
        <f t="shared" si="113"/>
        <v>0</v>
      </c>
      <c r="L510" s="4">
        <f t="shared" si="104"/>
        <v>1</v>
      </c>
      <c r="M510" s="2">
        <f t="shared" si="112"/>
        <v>0</v>
      </c>
      <c r="N510" s="4">
        <f t="shared" si="105"/>
        <v>1</v>
      </c>
      <c r="O510" s="2">
        <f t="shared" si="106"/>
        <v>1.5405424143891788E-114</v>
      </c>
      <c r="P510" s="2">
        <f t="shared" si="107"/>
        <v>2.5037318778639606E-152</v>
      </c>
    </row>
    <row r="511" spans="2:16" x14ac:dyDescent="0.2">
      <c r="B511" s="1">
        <v>506</v>
      </c>
      <c r="C511" s="3">
        <f t="shared" si="100"/>
        <v>6.2265366692874657</v>
      </c>
      <c r="D511" s="3">
        <f t="shared" si="108"/>
        <v>2648.6599262176701</v>
      </c>
      <c r="E511" s="3">
        <f t="shared" si="109"/>
        <v>2535.3814588127052</v>
      </c>
      <c r="F511" s="3">
        <f t="shared" si="110"/>
        <v>-263.27846740496489</v>
      </c>
      <c r="G511" s="2">
        <f t="shared" si="101"/>
        <v>4.5668253390986219E-115</v>
      </c>
      <c r="H511" s="2">
        <f t="shared" si="111"/>
        <v>0.99999999999980971</v>
      </c>
      <c r="I511" s="2">
        <f t="shared" si="102"/>
        <v>4.3222992776425594E-153</v>
      </c>
      <c r="J511" s="2">
        <f t="shared" si="103"/>
        <v>1</v>
      </c>
      <c r="K511" s="2">
        <f t="shared" si="113"/>
        <v>0</v>
      </c>
      <c r="L511" s="4">
        <f t="shared" si="104"/>
        <v>1</v>
      </c>
      <c r="M511" s="2">
        <f t="shared" si="112"/>
        <v>0</v>
      </c>
      <c r="N511" s="4">
        <f t="shared" si="105"/>
        <v>1</v>
      </c>
      <c r="O511" s="2">
        <f t="shared" si="106"/>
        <v>4.5668253390986219E-115</v>
      </c>
      <c r="P511" s="2">
        <f t="shared" si="107"/>
        <v>4.3222992776425594E-153</v>
      </c>
    </row>
    <row r="512" spans="2:16" x14ac:dyDescent="0.2">
      <c r="B512" s="1">
        <v>507</v>
      </c>
      <c r="C512" s="3">
        <f t="shared" si="100"/>
        <v>6.2285110035911835</v>
      </c>
      <c r="D512" s="3">
        <f t="shared" si="108"/>
        <v>2654.8884372212615</v>
      </c>
      <c r="E512" s="3">
        <f t="shared" si="109"/>
        <v>2540.3920941068013</v>
      </c>
      <c r="F512" s="3">
        <f t="shared" si="110"/>
        <v>-264.49634311446016</v>
      </c>
      <c r="G512" s="2">
        <f t="shared" si="101"/>
        <v>1.351131757129301E-115</v>
      </c>
      <c r="H512" s="2">
        <f t="shared" si="111"/>
        <v>0.99999999999980971</v>
      </c>
      <c r="I512" s="2">
        <f t="shared" si="102"/>
        <v>7.4320078077129679E-154</v>
      </c>
      <c r="J512" s="2">
        <f t="shared" si="103"/>
        <v>1</v>
      </c>
      <c r="K512" s="2">
        <f t="shared" si="113"/>
        <v>0</v>
      </c>
      <c r="L512" s="4">
        <f t="shared" si="104"/>
        <v>1</v>
      </c>
      <c r="M512" s="2">
        <f t="shared" si="112"/>
        <v>0</v>
      </c>
      <c r="N512" s="4">
        <f t="shared" si="105"/>
        <v>1</v>
      </c>
      <c r="O512" s="2">
        <f t="shared" si="106"/>
        <v>1.351131757129301E-115</v>
      </c>
      <c r="P512" s="2">
        <f t="shared" si="107"/>
        <v>7.4320078077129679E-154</v>
      </c>
    </row>
    <row r="513" spans="2:16" x14ac:dyDescent="0.2">
      <c r="B513" s="1">
        <v>508</v>
      </c>
      <c r="C513" s="3">
        <f t="shared" si="100"/>
        <v>6.230481447578482</v>
      </c>
      <c r="D513" s="3">
        <f t="shared" si="108"/>
        <v>2661.1189186688398</v>
      </c>
      <c r="E513" s="3">
        <f t="shared" si="109"/>
        <v>2545.4027294008979</v>
      </c>
      <c r="F513" s="3">
        <f t="shared" si="110"/>
        <v>-265.7161892679419</v>
      </c>
      <c r="G513" s="2">
        <f t="shared" si="101"/>
        <v>3.9895622749900338E-116</v>
      </c>
      <c r="H513" s="2">
        <f t="shared" si="111"/>
        <v>0.99999999999980971</v>
      </c>
      <c r="I513" s="2">
        <f t="shared" si="102"/>
        <v>1.27280448675357E-154</v>
      </c>
      <c r="J513" s="2">
        <f t="shared" si="103"/>
        <v>1</v>
      </c>
      <c r="K513" s="2">
        <f t="shared" si="113"/>
        <v>0</v>
      </c>
      <c r="L513" s="4">
        <f t="shared" si="104"/>
        <v>1</v>
      </c>
      <c r="M513" s="2">
        <f t="shared" si="112"/>
        <v>0</v>
      </c>
      <c r="N513" s="4">
        <f t="shared" si="105"/>
        <v>1</v>
      </c>
      <c r="O513" s="2">
        <f t="shared" si="106"/>
        <v>3.9895622749900338E-116</v>
      </c>
      <c r="P513" s="2">
        <f t="shared" si="107"/>
        <v>1.27280448675357E-154</v>
      </c>
    </row>
    <row r="514" spans="2:16" x14ac:dyDescent="0.2">
      <c r="B514" s="1">
        <v>509</v>
      </c>
      <c r="C514" s="3">
        <f t="shared" si="100"/>
        <v>6.2324480165505225</v>
      </c>
      <c r="D514" s="3">
        <f t="shared" si="108"/>
        <v>2667.3513666853905</v>
      </c>
      <c r="E514" s="3">
        <f t="shared" si="109"/>
        <v>2550.413364694994</v>
      </c>
      <c r="F514" s="3">
        <f t="shared" si="110"/>
        <v>-266.93800199039651</v>
      </c>
      <c r="G514" s="2">
        <f t="shared" si="101"/>
        <v>1.1757059749475379E-116</v>
      </c>
      <c r="H514" s="2">
        <f t="shared" si="111"/>
        <v>0.99999999999980971</v>
      </c>
      <c r="I514" s="2">
        <f t="shared" si="102"/>
        <v>2.1711076186853616E-155</v>
      </c>
      <c r="J514" s="2">
        <f t="shared" si="103"/>
        <v>1</v>
      </c>
      <c r="K514" s="2">
        <f t="shared" si="113"/>
        <v>0</v>
      </c>
      <c r="L514" s="4">
        <f t="shared" si="104"/>
        <v>1</v>
      </c>
      <c r="M514" s="2">
        <f t="shared" si="112"/>
        <v>0</v>
      </c>
      <c r="N514" s="4">
        <f t="shared" si="105"/>
        <v>1</v>
      </c>
      <c r="O514" s="2">
        <f t="shared" si="106"/>
        <v>1.1757059749475379E-116</v>
      </c>
      <c r="P514" s="2">
        <f t="shared" si="107"/>
        <v>2.1711076186853616E-155</v>
      </c>
    </row>
    <row r="515" spans="2:16" x14ac:dyDescent="0.2">
      <c r="B515" s="1">
        <v>510</v>
      </c>
      <c r="C515" s="3">
        <f t="shared" si="100"/>
        <v>6.2344107257183712</v>
      </c>
      <c r="D515" s="3">
        <f t="shared" si="108"/>
        <v>2673.5857774111091</v>
      </c>
      <c r="E515" s="3">
        <f t="shared" si="109"/>
        <v>2555.4239999890901</v>
      </c>
      <c r="F515" s="3">
        <f t="shared" si="110"/>
        <v>-268.16177742201899</v>
      </c>
      <c r="G515" s="2">
        <f t="shared" si="101"/>
        <v>3.4579587498444715E-117</v>
      </c>
      <c r="H515" s="2">
        <f t="shared" si="111"/>
        <v>0.99999999999980971</v>
      </c>
      <c r="I515" s="2">
        <f t="shared" si="102"/>
        <v>3.6886292068327666E-156</v>
      </c>
      <c r="J515" s="2">
        <f t="shared" si="103"/>
        <v>1</v>
      </c>
      <c r="K515" s="2">
        <f t="shared" si="113"/>
        <v>0</v>
      </c>
      <c r="L515" s="4">
        <f t="shared" si="104"/>
        <v>1</v>
      </c>
      <c r="M515" s="2">
        <f t="shared" si="112"/>
        <v>0</v>
      </c>
      <c r="N515" s="4">
        <f t="shared" si="105"/>
        <v>1</v>
      </c>
      <c r="O515" s="2">
        <f t="shared" si="106"/>
        <v>3.4579587498444715E-117</v>
      </c>
      <c r="P515" s="2">
        <f t="shared" si="107"/>
        <v>3.6886292068327666E-156</v>
      </c>
    </row>
    <row r="516" spans="2:16" x14ac:dyDescent="0.2">
      <c r="B516" s="1">
        <v>511</v>
      </c>
      <c r="C516" s="3">
        <f t="shared" si="100"/>
        <v>6.2363695902037044</v>
      </c>
      <c r="D516" s="3">
        <f t="shared" si="108"/>
        <v>2679.8221470013127</v>
      </c>
      <c r="E516" s="3">
        <f t="shared" si="109"/>
        <v>2560.4346352831867</v>
      </c>
      <c r="F516" s="3">
        <f t="shared" si="110"/>
        <v>-269.38751171812601</v>
      </c>
      <c r="G516" s="2">
        <f t="shared" si="101"/>
        <v>1.0150563844948975E-117</v>
      </c>
      <c r="H516" s="2">
        <f t="shared" si="111"/>
        <v>0.99999999999980971</v>
      </c>
      <c r="I516" s="2">
        <f t="shared" si="102"/>
        <v>6.241838303262199E-157</v>
      </c>
      <c r="J516" s="2">
        <f t="shared" si="103"/>
        <v>1</v>
      </c>
      <c r="K516" s="2">
        <f t="shared" si="113"/>
        <v>0</v>
      </c>
      <c r="L516" s="4">
        <f t="shared" si="104"/>
        <v>1</v>
      </c>
      <c r="M516" s="2">
        <f t="shared" si="112"/>
        <v>0</v>
      </c>
      <c r="N516" s="4">
        <f t="shared" si="105"/>
        <v>1</v>
      </c>
      <c r="O516" s="2">
        <f t="shared" si="106"/>
        <v>1.0150563844948975E-117</v>
      </c>
      <c r="P516" s="2">
        <f t="shared" si="107"/>
        <v>6.241838303262199E-157</v>
      </c>
    </row>
    <row r="517" spans="2:16" x14ac:dyDescent="0.2">
      <c r="B517" s="1">
        <v>512</v>
      </c>
      <c r="C517" s="3">
        <f t="shared" si="100"/>
        <v>6.2383246250395077</v>
      </c>
      <c r="D517" s="3">
        <f t="shared" si="108"/>
        <v>2686.0604716263524</v>
      </c>
      <c r="E517" s="3">
        <f t="shared" si="109"/>
        <v>2565.4452705772828</v>
      </c>
      <c r="F517" s="3">
        <f t="shared" si="110"/>
        <v>-270.61520104906958</v>
      </c>
      <c r="G517" s="2">
        <f t="shared" si="101"/>
        <v>2.9737980014489306E-118</v>
      </c>
      <c r="H517" s="2">
        <f t="shared" si="111"/>
        <v>0.99999999999980971</v>
      </c>
      <c r="I517" s="2">
        <f t="shared" si="102"/>
        <v>1.0520193923350999E-157</v>
      </c>
      <c r="J517" s="2">
        <f t="shared" si="103"/>
        <v>1</v>
      </c>
      <c r="K517" s="2">
        <f t="shared" si="113"/>
        <v>0</v>
      </c>
      <c r="L517" s="4">
        <f t="shared" si="104"/>
        <v>1</v>
      </c>
      <c r="M517" s="2">
        <f t="shared" si="112"/>
        <v>0</v>
      </c>
      <c r="N517" s="4">
        <f t="shared" si="105"/>
        <v>1</v>
      </c>
      <c r="O517" s="2">
        <f t="shared" si="106"/>
        <v>2.9737980014489306E-118</v>
      </c>
      <c r="P517" s="2">
        <f t="shared" si="107"/>
        <v>1.0520193923350999E-157</v>
      </c>
    </row>
    <row r="518" spans="2:16" x14ac:dyDescent="0.2">
      <c r="B518" s="1">
        <v>513</v>
      </c>
      <c r="C518" s="3">
        <f t="shared" ref="C518:C581" si="114">LN(B518)</f>
        <v>6.2402758451707694</v>
      </c>
      <c r="D518" s="3">
        <f t="shared" si="108"/>
        <v>2692.3007474715232</v>
      </c>
      <c r="E518" s="3">
        <f t="shared" si="109"/>
        <v>2570.4559058713789</v>
      </c>
      <c r="F518" s="3">
        <f t="shared" si="110"/>
        <v>-271.84484160014426</v>
      </c>
      <c r="G518" s="2">
        <f t="shared" ref="G518:G581" si="115">EXP(F518)</f>
        <v>8.6953157937088712E-119</v>
      </c>
      <c r="H518" s="2">
        <f t="shared" si="111"/>
        <v>0.99999999999980971</v>
      </c>
      <c r="I518" s="2">
        <f t="shared" ref="I518:I581" si="116">_xlfn.BINOM.DIST(B518,$B$1,$B$2,0)</f>
        <v>1.7660318660457077E-158</v>
      </c>
      <c r="J518" s="2">
        <f t="shared" ref="J518:J581" si="117">_xlfn.BINOM.DIST(B518,1000,0.3,1)</f>
        <v>1</v>
      </c>
      <c r="K518" s="2">
        <f t="shared" si="113"/>
        <v>0</v>
      </c>
      <c r="L518" s="4">
        <f t="shared" ref="L518:L581" si="118">_xlfn.NORM.DIST(B518+0.5,$B$3,SQRT($B$3),1)</f>
        <v>1</v>
      </c>
      <c r="M518" s="2">
        <f t="shared" si="112"/>
        <v>0</v>
      </c>
      <c r="N518" s="4">
        <f t="shared" ref="N518:N581" si="119">_xlfn.NORM.DIST(B518+0.5,$B$3,SQRT($B$3*(1-$B$2)),1)</f>
        <v>1</v>
      </c>
      <c r="O518" s="2">
        <f t="shared" ref="O518:O581" si="120">ABS(I518-G518)</f>
        <v>8.6953157937088712E-119</v>
      </c>
      <c r="P518" s="2">
        <f t="shared" ref="P518:P581" si="121">ABS(I518-M518)</f>
        <v>1.7660318660457077E-158</v>
      </c>
    </row>
    <row r="519" spans="2:16" x14ac:dyDescent="0.2">
      <c r="B519" s="1">
        <v>514</v>
      </c>
      <c r="C519" s="3">
        <f t="shared" si="114"/>
        <v>6.2422232654551655</v>
      </c>
      <c r="D519" s="3">
        <f t="shared" ref="D519:D582" si="122">D518+C519</f>
        <v>2698.5429707369785</v>
      </c>
      <c r="E519" s="3">
        <f t="shared" ref="E519:E582" si="123">B519*LN($B$3)</f>
        <v>2575.4665411654755</v>
      </c>
      <c r="F519" s="3">
        <f t="shared" ref="F519:F582" si="124">E519-$B$3-D519</f>
        <v>-273.07642957150301</v>
      </c>
      <c r="G519" s="2">
        <f t="shared" si="115"/>
        <v>2.5375435195652518E-119</v>
      </c>
      <c r="H519" s="2">
        <f t="shared" ref="H519:H582" si="125">H518+G519</f>
        <v>0.99999999999980971</v>
      </c>
      <c r="I519" s="2">
        <f t="shared" si="116"/>
        <v>2.952818215029887E-159</v>
      </c>
      <c r="J519" s="2">
        <f t="shared" si="117"/>
        <v>1</v>
      </c>
      <c r="K519" s="2">
        <f t="shared" si="113"/>
        <v>0</v>
      </c>
      <c r="L519" s="4">
        <f t="shared" si="118"/>
        <v>1</v>
      </c>
      <c r="M519" s="2">
        <f t="shared" ref="M519:M582" si="126">N519-N518</f>
        <v>0</v>
      </c>
      <c r="N519" s="4">
        <f t="shared" si="119"/>
        <v>1</v>
      </c>
      <c r="O519" s="2">
        <f t="shared" si="120"/>
        <v>2.5375435195652518E-119</v>
      </c>
      <c r="P519" s="2">
        <f t="shared" si="121"/>
        <v>2.952818215029887E-159</v>
      </c>
    </row>
    <row r="520" spans="2:16" x14ac:dyDescent="0.2">
      <c r="B520" s="1">
        <v>515</v>
      </c>
      <c r="C520" s="3">
        <f t="shared" si="114"/>
        <v>6.2441669006637364</v>
      </c>
      <c r="D520" s="3">
        <f t="shared" si="122"/>
        <v>2704.7871376376424</v>
      </c>
      <c r="E520" s="3">
        <f t="shared" si="123"/>
        <v>2580.4771764595716</v>
      </c>
      <c r="F520" s="3">
        <f t="shared" si="124"/>
        <v>-274.30996117807081</v>
      </c>
      <c r="G520" s="2">
        <f t="shared" si="115"/>
        <v>7.3909034550421023E-120</v>
      </c>
      <c r="H520" s="2">
        <f t="shared" si="125"/>
        <v>0.99999999999980971</v>
      </c>
      <c r="I520" s="2">
        <f t="shared" si="116"/>
        <v>4.9174288492446124E-160</v>
      </c>
      <c r="J520" s="2">
        <f t="shared" si="117"/>
        <v>1</v>
      </c>
      <c r="K520" s="2">
        <f t="shared" si="113"/>
        <v>0</v>
      </c>
      <c r="L520" s="4">
        <f t="shared" si="118"/>
        <v>1</v>
      </c>
      <c r="M520" s="2">
        <f t="shared" si="126"/>
        <v>0</v>
      </c>
      <c r="N520" s="4">
        <f t="shared" si="119"/>
        <v>1</v>
      </c>
      <c r="O520" s="2">
        <f t="shared" si="120"/>
        <v>7.3909034550421023E-120</v>
      </c>
      <c r="P520" s="2">
        <f t="shared" si="121"/>
        <v>4.9174288492446124E-160</v>
      </c>
    </row>
    <row r="521" spans="2:16" x14ac:dyDescent="0.2">
      <c r="B521" s="1">
        <v>516</v>
      </c>
      <c r="C521" s="3">
        <f t="shared" si="114"/>
        <v>6.2461067654815627</v>
      </c>
      <c r="D521" s="3">
        <f t="shared" si="122"/>
        <v>2711.0332444031242</v>
      </c>
      <c r="E521" s="3">
        <f t="shared" si="123"/>
        <v>2585.4878117536678</v>
      </c>
      <c r="F521" s="3">
        <f t="shared" si="124"/>
        <v>-275.54543264945642</v>
      </c>
      <c r="G521" s="2">
        <f t="shared" si="115"/>
        <v>2.148518446232522E-120</v>
      </c>
      <c r="H521" s="2">
        <f t="shared" si="125"/>
        <v>0.99999999999980971</v>
      </c>
      <c r="I521" s="2">
        <f t="shared" si="116"/>
        <v>8.1564739804496439E-161</v>
      </c>
      <c r="J521" s="2">
        <f t="shared" si="117"/>
        <v>1</v>
      </c>
      <c r="K521" s="2">
        <f t="shared" si="113"/>
        <v>0</v>
      </c>
      <c r="L521" s="4">
        <f t="shared" si="118"/>
        <v>1</v>
      </c>
      <c r="M521" s="2">
        <f t="shared" si="126"/>
        <v>0</v>
      </c>
      <c r="N521" s="4">
        <f t="shared" si="119"/>
        <v>1</v>
      </c>
      <c r="O521" s="2">
        <f t="shared" si="120"/>
        <v>2.148518446232522E-120</v>
      </c>
      <c r="P521" s="2">
        <f t="shared" si="121"/>
        <v>8.1564739804496439E-161</v>
      </c>
    </row>
    <row r="522" spans="2:16" x14ac:dyDescent="0.2">
      <c r="B522" s="1">
        <v>517</v>
      </c>
      <c r="C522" s="3">
        <f t="shared" si="114"/>
        <v>6.2480428745084291</v>
      </c>
      <c r="D522" s="3">
        <f t="shared" si="122"/>
        <v>2717.2812872776326</v>
      </c>
      <c r="E522" s="3">
        <f t="shared" si="123"/>
        <v>2590.4984470477643</v>
      </c>
      <c r="F522" s="3">
        <f t="shared" si="124"/>
        <v>-276.78284022986827</v>
      </c>
      <c r="G522" s="2">
        <f t="shared" si="115"/>
        <v>6.2336125132491487E-121</v>
      </c>
      <c r="H522" s="2">
        <f t="shared" si="125"/>
        <v>0.99999999999980971</v>
      </c>
      <c r="I522" s="2">
        <f t="shared" si="116"/>
        <v>1.3475025850055472E-161</v>
      </c>
      <c r="J522" s="2">
        <f t="shared" si="117"/>
        <v>1</v>
      </c>
      <c r="K522" s="2">
        <f t="shared" si="113"/>
        <v>0</v>
      </c>
      <c r="L522" s="4">
        <f t="shared" si="118"/>
        <v>1</v>
      </c>
      <c r="M522" s="2">
        <f t="shared" si="126"/>
        <v>0</v>
      </c>
      <c r="N522" s="4">
        <f t="shared" si="119"/>
        <v>1</v>
      </c>
      <c r="O522" s="2">
        <f t="shared" si="120"/>
        <v>6.2336125132491487E-121</v>
      </c>
      <c r="P522" s="2">
        <f t="shared" si="121"/>
        <v>1.3475025850055472E-161</v>
      </c>
    </row>
    <row r="523" spans="2:16" x14ac:dyDescent="0.2">
      <c r="B523" s="1">
        <v>518</v>
      </c>
      <c r="C523" s="3">
        <f t="shared" si="114"/>
        <v>6.2499752422594828</v>
      </c>
      <c r="D523" s="3">
        <f t="shared" si="122"/>
        <v>2723.5312625198922</v>
      </c>
      <c r="E523" s="3">
        <f t="shared" si="123"/>
        <v>2595.5090823418604</v>
      </c>
      <c r="F523" s="3">
        <f t="shared" si="124"/>
        <v>-278.0221801780317</v>
      </c>
      <c r="G523" s="2">
        <f t="shared" si="115"/>
        <v>1.805100148623899E-121</v>
      </c>
      <c r="H523" s="2">
        <f t="shared" si="125"/>
        <v>0.99999999999980971</v>
      </c>
      <c r="I523" s="2">
        <f t="shared" si="116"/>
        <v>2.2172737289043519E-162</v>
      </c>
      <c r="J523" s="2">
        <f t="shared" si="117"/>
        <v>1</v>
      </c>
      <c r="K523" s="2">
        <f t="shared" si="113"/>
        <v>0</v>
      </c>
      <c r="L523" s="4">
        <f t="shared" si="118"/>
        <v>1</v>
      </c>
      <c r="M523" s="2">
        <f t="shared" si="126"/>
        <v>0</v>
      </c>
      <c r="N523" s="4">
        <f t="shared" si="119"/>
        <v>1</v>
      </c>
      <c r="O523" s="2">
        <f t="shared" si="120"/>
        <v>1.805100148623899E-121</v>
      </c>
      <c r="P523" s="2">
        <f t="shared" si="121"/>
        <v>2.2172737289043519E-162</v>
      </c>
    </row>
    <row r="524" spans="2:16" x14ac:dyDescent="0.2">
      <c r="B524" s="1">
        <v>519</v>
      </c>
      <c r="C524" s="3">
        <f t="shared" si="114"/>
        <v>6.2519038831658884</v>
      </c>
      <c r="D524" s="3">
        <f t="shared" si="122"/>
        <v>2729.7831664030582</v>
      </c>
      <c r="E524" s="3">
        <f t="shared" si="123"/>
        <v>2600.5197176359566</v>
      </c>
      <c r="F524" s="3">
        <f t="shared" si="124"/>
        <v>-279.26344876710164</v>
      </c>
      <c r="G524" s="2">
        <f t="shared" si="115"/>
        <v>5.217052452668667E-122</v>
      </c>
      <c r="H524" s="2">
        <f t="shared" si="125"/>
        <v>0.99999999999980971</v>
      </c>
      <c r="I524" s="2">
        <f t="shared" si="116"/>
        <v>3.6338862201011111E-163</v>
      </c>
      <c r="J524" s="2">
        <f t="shared" si="117"/>
        <v>1</v>
      </c>
      <c r="K524" s="2">
        <f t="shared" si="113"/>
        <v>0</v>
      </c>
      <c r="L524" s="4">
        <f t="shared" si="118"/>
        <v>1</v>
      </c>
      <c r="M524" s="2">
        <f t="shared" si="126"/>
        <v>0</v>
      </c>
      <c r="N524" s="4">
        <f t="shared" si="119"/>
        <v>1</v>
      </c>
      <c r="O524" s="2">
        <f t="shared" si="120"/>
        <v>5.217052452668667E-122</v>
      </c>
      <c r="P524" s="2">
        <f t="shared" si="121"/>
        <v>3.6338862201011111E-163</v>
      </c>
    </row>
    <row r="525" spans="2:16" x14ac:dyDescent="0.2">
      <c r="B525" s="1">
        <v>520</v>
      </c>
      <c r="C525" s="3">
        <f t="shared" si="114"/>
        <v>6.253828811575473</v>
      </c>
      <c r="D525" s="3">
        <f t="shared" si="122"/>
        <v>2736.0369952146339</v>
      </c>
      <c r="E525" s="3">
        <f t="shared" si="123"/>
        <v>2605.5303529300527</v>
      </c>
      <c r="F525" s="3">
        <f t="shared" si="124"/>
        <v>-280.50664228458118</v>
      </c>
      <c r="G525" s="2">
        <f t="shared" si="115"/>
        <v>1.5049189767308608E-122</v>
      </c>
      <c r="H525" s="2">
        <f t="shared" si="125"/>
        <v>0.99999999999980971</v>
      </c>
      <c r="I525" s="2">
        <f t="shared" si="116"/>
        <v>5.9317848592831176E-164</v>
      </c>
      <c r="J525" s="2">
        <f t="shared" si="117"/>
        <v>1</v>
      </c>
      <c r="K525" s="2">
        <f t="shared" si="113"/>
        <v>0</v>
      </c>
      <c r="L525" s="4">
        <f t="shared" si="118"/>
        <v>1</v>
      </c>
      <c r="M525" s="2">
        <f t="shared" si="126"/>
        <v>0</v>
      </c>
      <c r="N525" s="4">
        <f t="shared" si="119"/>
        <v>1</v>
      </c>
      <c r="O525" s="2">
        <f t="shared" si="120"/>
        <v>1.5049189767308608E-122</v>
      </c>
      <c r="P525" s="2">
        <f t="shared" si="121"/>
        <v>5.9317848592831176E-164</v>
      </c>
    </row>
    <row r="526" spans="2:16" x14ac:dyDescent="0.2">
      <c r="B526" s="1">
        <v>521</v>
      </c>
      <c r="C526" s="3">
        <f t="shared" si="114"/>
        <v>6.2557500417533669</v>
      </c>
      <c r="D526" s="3">
        <f t="shared" si="122"/>
        <v>2742.2927452563872</v>
      </c>
      <c r="E526" s="3">
        <f t="shared" si="123"/>
        <v>2610.5409882241493</v>
      </c>
      <c r="F526" s="3">
        <f t="shared" si="124"/>
        <v>-281.75175703223795</v>
      </c>
      <c r="G526" s="2">
        <f t="shared" si="115"/>
        <v>4.3327801633340857E-123</v>
      </c>
      <c r="H526" s="2">
        <f t="shared" si="125"/>
        <v>0.99999999999980971</v>
      </c>
      <c r="I526" s="2">
        <f t="shared" si="116"/>
        <v>9.6440896436351032E-165</v>
      </c>
      <c r="J526" s="2">
        <f t="shared" si="117"/>
        <v>1</v>
      </c>
      <c r="K526" s="2">
        <f t="shared" si="113"/>
        <v>0</v>
      </c>
      <c r="L526" s="4">
        <f t="shared" si="118"/>
        <v>1</v>
      </c>
      <c r="M526" s="2">
        <f t="shared" si="126"/>
        <v>0</v>
      </c>
      <c r="N526" s="4">
        <f t="shared" si="119"/>
        <v>1</v>
      </c>
      <c r="O526" s="2">
        <f t="shared" si="120"/>
        <v>4.3327801633340857E-123</v>
      </c>
      <c r="P526" s="2">
        <f t="shared" si="121"/>
        <v>9.6440896436351032E-165</v>
      </c>
    </row>
    <row r="527" spans="2:16" x14ac:dyDescent="0.2">
      <c r="B527" s="1">
        <v>522</v>
      </c>
      <c r="C527" s="3">
        <f t="shared" si="114"/>
        <v>6.2576675878826391</v>
      </c>
      <c r="D527" s="3">
        <f t="shared" si="122"/>
        <v>2748.5504128442699</v>
      </c>
      <c r="E527" s="3">
        <f t="shared" si="123"/>
        <v>2615.5516235182454</v>
      </c>
      <c r="F527" s="3">
        <f t="shared" si="124"/>
        <v>-282.99878932602451</v>
      </c>
      <c r="G527" s="2">
        <f t="shared" si="115"/>
        <v>1.2450517710727922E-123</v>
      </c>
      <c r="H527" s="2">
        <f t="shared" si="125"/>
        <v>0.99999999999980971</v>
      </c>
      <c r="I527" s="2">
        <f t="shared" si="116"/>
        <v>1.5617034953689884E-165</v>
      </c>
      <c r="J527" s="2">
        <f t="shared" si="117"/>
        <v>1</v>
      </c>
      <c r="K527" s="2">
        <f t="shared" si="113"/>
        <v>0</v>
      </c>
      <c r="L527" s="4">
        <f t="shared" si="118"/>
        <v>1</v>
      </c>
      <c r="M527" s="2">
        <f t="shared" si="126"/>
        <v>0</v>
      </c>
      <c r="N527" s="4">
        <f t="shared" si="119"/>
        <v>1</v>
      </c>
      <c r="O527" s="2">
        <f t="shared" si="120"/>
        <v>1.2450517710727922E-123</v>
      </c>
      <c r="P527" s="2">
        <f t="shared" si="121"/>
        <v>1.5617034953689884E-165</v>
      </c>
    </row>
    <row r="528" spans="2:16" x14ac:dyDescent="0.2">
      <c r="B528" s="1">
        <v>523</v>
      </c>
      <c r="C528" s="3">
        <f t="shared" si="114"/>
        <v>6.2595814640649232</v>
      </c>
      <c r="D528" s="3">
        <f t="shared" si="122"/>
        <v>2754.8099943083348</v>
      </c>
      <c r="E528" s="3">
        <f t="shared" si="123"/>
        <v>2620.5622588123415</v>
      </c>
      <c r="F528" s="3">
        <f t="shared" si="124"/>
        <v>-284.24773549599331</v>
      </c>
      <c r="G528" s="2">
        <f t="shared" si="115"/>
        <v>3.5708941808966227E-124</v>
      </c>
      <c r="H528" s="2">
        <f t="shared" si="125"/>
        <v>0.99999999999980971</v>
      </c>
      <c r="I528" s="2">
        <f t="shared" si="116"/>
        <v>2.5188199441668756E-166</v>
      </c>
      <c r="J528" s="2">
        <f t="shared" si="117"/>
        <v>1</v>
      </c>
      <c r="K528" s="2">
        <f t="shared" si="113"/>
        <v>0</v>
      </c>
      <c r="L528" s="4">
        <f t="shared" si="118"/>
        <v>1</v>
      </c>
      <c r="M528" s="2">
        <f t="shared" si="126"/>
        <v>0</v>
      </c>
      <c r="N528" s="4">
        <f t="shared" si="119"/>
        <v>1</v>
      </c>
      <c r="O528" s="2">
        <f t="shared" si="120"/>
        <v>3.5708941808966227E-124</v>
      </c>
      <c r="P528" s="2">
        <f t="shared" si="121"/>
        <v>2.5188199441668756E-166</v>
      </c>
    </row>
    <row r="529" spans="2:16" x14ac:dyDescent="0.2">
      <c r="B529" s="1">
        <v>524</v>
      </c>
      <c r="C529" s="3">
        <f t="shared" si="114"/>
        <v>6.261491684321042</v>
      </c>
      <c r="D529" s="3">
        <f t="shared" si="122"/>
        <v>2761.0714859926557</v>
      </c>
      <c r="E529" s="3">
        <f t="shared" si="123"/>
        <v>2625.5728941064381</v>
      </c>
      <c r="F529" s="3">
        <f t="shared" si="124"/>
        <v>-285.49859188621758</v>
      </c>
      <c r="G529" s="2">
        <f t="shared" si="115"/>
        <v>1.0222025326999413E-124</v>
      </c>
      <c r="H529" s="2">
        <f t="shared" si="125"/>
        <v>0.99999999999980971</v>
      </c>
      <c r="I529" s="2">
        <f t="shared" si="116"/>
        <v>4.0462857432681602E-167</v>
      </c>
      <c r="J529" s="2">
        <f t="shared" si="117"/>
        <v>1</v>
      </c>
      <c r="K529" s="2">
        <f t="shared" si="113"/>
        <v>0</v>
      </c>
      <c r="L529" s="4">
        <f t="shared" si="118"/>
        <v>1</v>
      </c>
      <c r="M529" s="2">
        <f t="shared" si="126"/>
        <v>0</v>
      </c>
      <c r="N529" s="4">
        <f t="shared" si="119"/>
        <v>1</v>
      </c>
      <c r="O529" s="2">
        <f t="shared" si="120"/>
        <v>1.0222025326999413E-124</v>
      </c>
      <c r="P529" s="2">
        <f t="shared" si="121"/>
        <v>4.0462857432681602E-167</v>
      </c>
    </row>
    <row r="530" spans="2:16" x14ac:dyDescent="0.2">
      <c r="B530" s="1">
        <v>525</v>
      </c>
      <c r="C530" s="3">
        <f t="shared" si="114"/>
        <v>6.2633982625916236</v>
      </c>
      <c r="D530" s="3">
        <f t="shared" si="122"/>
        <v>2767.3348842552473</v>
      </c>
      <c r="E530" s="3">
        <f t="shared" si="123"/>
        <v>2630.5835294005342</v>
      </c>
      <c r="F530" s="3">
        <f t="shared" si="124"/>
        <v>-286.7513548547131</v>
      </c>
      <c r="G530" s="2">
        <f t="shared" si="115"/>
        <v>2.9205786648565395E-125</v>
      </c>
      <c r="H530" s="2">
        <f t="shared" si="125"/>
        <v>0.99999999999980971</v>
      </c>
      <c r="I530" s="2">
        <f t="shared" si="116"/>
        <v>6.4740571892281556E-168</v>
      </c>
      <c r="J530" s="2">
        <f t="shared" si="117"/>
        <v>1</v>
      </c>
      <c r="K530" s="2">
        <f t="shared" si="113"/>
        <v>0</v>
      </c>
      <c r="L530" s="4">
        <f t="shared" si="118"/>
        <v>1</v>
      </c>
      <c r="M530" s="2">
        <f t="shared" si="126"/>
        <v>0</v>
      </c>
      <c r="N530" s="4">
        <f t="shared" si="119"/>
        <v>1</v>
      </c>
      <c r="O530" s="2">
        <f t="shared" si="120"/>
        <v>2.9205786648565395E-125</v>
      </c>
      <c r="P530" s="2">
        <f t="shared" si="121"/>
        <v>6.4740571892281556E-168</v>
      </c>
    </row>
    <row r="531" spans="2:16" x14ac:dyDescent="0.2">
      <c r="B531" s="1">
        <v>526</v>
      </c>
      <c r="C531" s="3">
        <f t="shared" si="114"/>
        <v>6.2653012127377101</v>
      </c>
      <c r="D531" s="3">
        <f t="shared" si="122"/>
        <v>2773.6001854679848</v>
      </c>
      <c r="E531" s="3">
        <f t="shared" si="123"/>
        <v>2635.5941646946303</v>
      </c>
      <c r="F531" s="3">
        <f t="shared" si="124"/>
        <v>-288.00602077335452</v>
      </c>
      <c r="G531" s="2">
        <f t="shared" si="115"/>
        <v>8.3286463826710091E-126</v>
      </c>
      <c r="H531" s="2">
        <f t="shared" si="125"/>
        <v>0.99999999999980971</v>
      </c>
      <c r="I531" s="2">
        <f t="shared" si="116"/>
        <v>1.0317078388113006E-168</v>
      </c>
      <c r="J531" s="2">
        <f t="shared" si="117"/>
        <v>1</v>
      </c>
      <c r="K531" s="2">
        <f t="shared" si="113"/>
        <v>0</v>
      </c>
      <c r="L531" s="4">
        <f t="shared" si="118"/>
        <v>1</v>
      </c>
      <c r="M531" s="2">
        <f t="shared" si="126"/>
        <v>0</v>
      </c>
      <c r="N531" s="4">
        <f t="shared" si="119"/>
        <v>1</v>
      </c>
      <c r="O531" s="2">
        <f t="shared" si="120"/>
        <v>8.3286463826710091E-126</v>
      </c>
      <c r="P531" s="2">
        <f t="shared" si="121"/>
        <v>1.0317078388113006E-168</v>
      </c>
    </row>
    <row r="532" spans="2:16" x14ac:dyDescent="0.2">
      <c r="B532" s="1">
        <v>527</v>
      </c>
      <c r="C532" s="3">
        <f t="shared" si="114"/>
        <v>6.2672005485413624</v>
      </c>
      <c r="D532" s="3">
        <f t="shared" si="122"/>
        <v>2779.8673860165263</v>
      </c>
      <c r="E532" s="3">
        <f t="shared" si="123"/>
        <v>2640.6047999887269</v>
      </c>
      <c r="F532" s="3">
        <f t="shared" si="124"/>
        <v>-289.26258602779944</v>
      </c>
      <c r="G532" s="2">
        <f t="shared" si="115"/>
        <v>2.3705824618612557E-126</v>
      </c>
      <c r="H532" s="2">
        <f t="shared" si="125"/>
        <v>0.99999999999980971</v>
      </c>
      <c r="I532" s="2">
        <f t="shared" si="116"/>
        <v>1.6375583734678353E-169</v>
      </c>
      <c r="J532" s="2">
        <f t="shared" si="117"/>
        <v>1</v>
      </c>
      <c r="K532" s="2">
        <f t="shared" si="113"/>
        <v>0</v>
      </c>
      <c r="L532" s="4">
        <f t="shared" si="118"/>
        <v>1</v>
      </c>
      <c r="M532" s="2">
        <f t="shared" si="126"/>
        <v>0</v>
      </c>
      <c r="N532" s="4">
        <f t="shared" si="119"/>
        <v>1</v>
      </c>
      <c r="O532" s="2">
        <f t="shared" si="120"/>
        <v>2.3705824618612557E-126</v>
      </c>
      <c r="P532" s="2">
        <f t="shared" si="121"/>
        <v>1.6375583734678353E-169</v>
      </c>
    </row>
    <row r="533" spans="2:16" x14ac:dyDescent="0.2">
      <c r="B533" s="1">
        <v>528</v>
      </c>
      <c r="C533" s="3">
        <f t="shared" si="114"/>
        <v>6.2690962837062614</v>
      </c>
      <c r="D533" s="3">
        <f t="shared" si="122"/>
        <v>2786.1364823002327</v>
      </c>
      <c r="E533" s="3">
        <f t="shared" si="123"/>
        <v>2645.615435282823</v>
      </c>
      <c r="F533" s="3">
        <f t="shared" si="124"/>
        <v>-290.52104701740973</v>
      </c>
      <c r="G533" s="2">
        <f t="shared" si="115"/>
        <v>6.7346092666494157E-127</v>
      </c>
      <c r="H533" s="2">
        <f t="shared" si="125"/>
        <v>0.99999999999980971</v>
      </c>
      <c r="I533" s="2">
        <f t="shared" si="116"/>
        <v>2.5887871345263183E-170</v>
      </c>
      <c r="J533" s="2">
        <f t="shared" si="117"/>
        <v>1</v>
      </c>
      <c r="K533" s="2">
        <f t="shared" si="113"/>
        <v>0</v>
      </c>
      <c r="L533" s="4">
        <f t="shared" si="118"/>
        <v>1</v>
      </c>
      <c r="M533" s="2">
        <f t="shared" si="126"/>
        <v>0</v>
      </c>
      <c r="N533" s="4">
        <f t="shared" si="119"/>
        <v>1</v>
      </c>
      <c r="O533" s="2">
        <f t="shared" si="120"/>
        <v>6.7346092666494157E-127</v>
      </c>
      <c r="P533" s="2">
        <f t="shared" si="121"/>
        <v>2.5887871345263183E-170</v>
      </c>
    </row>
    <row r="534" spans="2:16" x14ac:dyDescent="0.2">
      <c r="B534" s="1">
        <v>529</v>
      </c>
      <c r="C534" s="3">
        <f t="shared" si="114"/>
        <v>6.2709884318582994</v>
      </c>
      <c r="D534" s="3">
        <f t="shared" si="122"/>
        <v>2792.407470732091</v>
      </c>
      <c r="E534" s="3">
        <f t="shared" si="123"/>
        <v>2650.6260705769191</v>
      </c>
      <c r="F534" s="3">
        <f t="shared" si="124"/>
        <v>-291.78140015517192</v>
      </c>
      <c r="G534" s="2">
        <f t="shared" si="115"/>
        <v>1.9096245557604153E-127</v>
      </c>
      <c r="H534" s="2">
        <f t="shared" si="125"/>
        <v>0.99999999999980971</v>
      </c>
      <c r="I534" s="2">
        <f t="shared" si="116"/>
        <v>4.0761954659062087E-171</v>
      </c>
      <c r="J534" s="2">
        <f t="shared" si="117"/>
        <v>1</v>
      </c>
      <c r="K534" s="2">
        <f t="shared" si="113"/>
        <v>0</v>
      </c>
      <c r="L534" s="4">
        <f t="shared" si="118"/>
        <v>1</v>
      </c>
      <c r="M534" s="2">
        <f t="shared" si="126"/>
        <v>0</v>
      </c>
      <c r="N534" s="4">
        <f t="shared" si="119"/>
        <v>1</v>
      </c>
      <c r="O534" s="2">
        <f t="shared" si="120"/>
        <v>1.9096245557604153E-127</v>
      </c>
      <c r="P534" s="2">
        <f t="shared" si="121"/>
        <v>4.0761954659062087E-171</v>
      </c>
    </row>
    <row r="535" spans="2:16" x14ac:dyDescent="0.2">
      <c r="B535" s="1">
        <v>530</v>
      </c>
      <c r="C535" s="3">
        <f t="shared" si="114"/>
        <v>6.2728770065461674</v>
      </c>
      <c r="D535" s="3">
        <f t="shared" si="122"/>
        <v>2798.680347738637</v>
      </c>
      <c r="E535" s="3">
        <f t="shared" si="123"/>
        <v>2655.6367058710152</v>
      </c>
      <c r="F535" s="3">
        <f t="shared" si="124"/>
        <v>-293.04364186762177</v>
      </c>
      <c r="G535" s="2">
        <f t="shared" si="115"/>
        <v>5.4045977993222652E-128</v>
      </c>
      <c r="H535" s="2">
        <f t="shared" si="125"/>
        <v>0.99999999999980971</v>
      </c>
      <c r="I535" s="2">
        <f t="shared" si="116"/>
        <v>6.3925240769419016E-172</v>
      </c>
      <c r="J535" s="2">
        <f t="shared" si="117"/>
        <v>1</v>
      </c>
      <c r="K535" s="2">
        <f t="shared" si="113"/>
        <v>0</v>
      </c>
      <c r="L535" s="4">
        <f t="shared" si="118"/>
        <v>1</v>
      </c>
      <c r="M535" s="2">
        <f t="shared" si="126"/>
        <v>0</v>
      </c>
      <c r="N535" s="4">
        <f t="shared" si="119"/>
        <v>1</v>
      </c>
      <c r="O535" s="2">
        <f t="shared" si="120"/>
        <v>5.4045977993222652E-128</v>
      </c>
      <c r="P535" s="2">
        <f t="shared" si="121"/>
        <v>6.3925240769419016E-172</v>
      </c>
    </row>
    <row r="536" spans="2:16" x14ac:dyDescent="0.2">
      <c r="B536" s="1">
        <v>531</v>
      </c>
      <c r="C536" s="3">
        <f t="shared" si="114"/>
        <v>6.2747620212419388</v>
      </c>
      <c r="D536" s="3">
        <f t="shared" si="122"/>
        <v>2804.9551097598787</v>
      </c>
      <c r="E536" s="3">
        <f t="shared" si="123"/>
        <v>2660.6473411651118</v>
      </c>
      <c r="F536" s="3">
        <f t="shared" si="124"/>
        <v>-294.30776859476691</v>
      </c>
      <c r="G536" s="2">
        <f t="shared" si="115"/>
        <v>1.5267225421822604E-128</v>
      </c>
      <c r="H536" s="2">
        <f t="shared" si="125"/>
        <v>0.99999999999980971</v>
      </c>
      <c r="I536" s="2">
        <f t="shared" si="116"/>
        <v>9.9849993890420387E-173</v>
      </c>
      <c r="J536" s="2">
        <f t="shared" si="117"/>
        <v>1</v>
      </c>
      <c r="K536" s="2">
        <f t="shared" si="113"/>
        <v>0</v>
      </c>
      <c r="L536" s="4">
        <f t="shared" si="118"/>
        <v>1</v>
      </c>
      <c r="M536" s="2">
        <f t="shared" si="126"/>
        <v>0</v>
      </c>
      <c r="N536" s="4">
        <f t="shared" si="119"/>
        <v>1</v>
      </c>
      <c r="O536" s="2">
        <f t="shared" si="120"/>
        <v>1.5267225421822604E-128</v>
      </c>
      <c r="P536" s="2">
        <f t="shared" si="121"/>
        <v>9.9849993890420387E-173</v>
      </c>
    </row>
    <row r="537" spans="2:16" x14ac:dyDescent="0.2">
      <c r="B537" s="1">
        <v>532</v>
      </c>
      <c r="C537" s="3">
        <f t="shared" si="114"/>
        <v>6.2766434893416445</v>
      </c>
      <c r="D537" s="3">
        <f t="shared" si="122"/>
        <v>2811.2317532492202</v>
      </c>
      <c r="E537" s="3">
        <f t="shared" si="123"/>
        <v>2665.6579764592079</v>
      </c>
      <c r="F537" s="3">
        <f t="shared" si="124"/>
        <v>-295.57377679001229</v>
      </c>
      <c r="G537" s="2">
        <f t="shared" si="115"/>
        <v>4.3046688219425155E-129</v>
      </c>
      <c r="H537" s="2">
        <f t="shared" si="125"/>
        <v>0.99999999999980971</v>
      </c>
      <c r="I537" s="2">
        <f t="shared" si="116"/>
        <v>1.5533938677998262E-173</v>
      </c>
      <c r="J537" s="2">
        <f t="shared" si="117"/>
        <v>1</v>
      </c>
      <c r="K537" s="2">
        <f t="shared" si="113"/>
        <v>0</v>
      </c>
      <c r="L537" s="4">
        <f t="shared" si="118"/>
        <v>1</v>
      </c>
      <c r="M537" s="2">
        <f t="shared" si="126"/>
        <v>0</v>
      </c>
      <c r="N537" s="4">
        <f t="shared" si="119"/>
        <v>1</v>
      </c>
      <c r="O537" s="2">
        <f t="shared" si="120"/>
        <v>4.3046688219425155E-129</v>
      </c>
      <c r="P537" s="2">
        <f t="shared" si="121"/>
        <v>1.5533938677998262E-173</v>
      </c>
    </row>
    <row r="538" spans="2:16" x14ac:dyDescent="0.2">
      <c r="B538" s="1">
        <v>533</v>
      </c>
      <c r="C538" s="3">
        <f t="shared" si="114"/>
        <v>6.2785214241658442</v>
      </c>
      <c r="D538" s="3">
        <f t="shared" si="122"/>
        <v>2817.510274673386</v>
      </c>
      <c r="E538" s="3">
        <f t="shared" si="123"/>
        <v>2670.668611753304</v>
      </c>
      <c r="F538" s="3">
        <f t="shared" si="124"/>
        <v>-296.84166292008194</v>
      </c>
      <c r="G538" s="2">
        <f t="shared" si="115"/>
        <v>1.2114452594584134E-129</v>
      </c>
      <c r="H538" s="2">
        <f t="shared" si="125"/>
        <v>0.99999999999980971</v>
      </c>
      <c r="I538" s="2">
        <f t="shared" si="116"/>
        <v>2.4069804551274564E-174</v>
      </c>
      <c r="J538" s="2">
        <f t="shared" si="117"/>
        <v>1</v>
      </c>
      <c r="K538" s="2">
        <f t="shared" si="113"/>
        <v>0</v>
      </c>
      <c r="L538" s="4">
        <f t="shared" si="118"/>
        <v>1</v>
      </c>
      <c r="M538" s="2">
        <f t="shared" si="126"/>
        <v>0</v>
      </c>
      <c r="N538" s="4">
        <f t="shared" si="119"/>
        <v>1</v>
      </c>
      <c r="O538" s="2">
        <f t="shared" si="120"/>
        <v>1.2114452594584134E-129</v>
      </c>
      <c r="P538" s="2">
        <f t="shared" si="121"/>
        <v>2.4069804551274564E-174</v>
      </c>
    </row>
    <row r="539" spans="2:16" x14ac:dyDescent="0.2">
      <c r="B539" s="1">
        <v>534</v>
      </c>
      <c r="C539" s="3">
        <f t="shared" si="114"/>
        <v>6.280395838960195</v>
      </c>
      <c r="D539" s="3">
        <f t="shared" si="122"/>
        <v>2823.790670512346</v>
      </c>
      <c r="E539" s="3">
        <f t="shared" si="123"/>
        <v>2675.6792470474006</v>
      </c>
      <c r="F539" s="3">
        <f t="shared" si="124"/>
        <v>-298.11142346494535</v>
      </c>
      <c r="G539" s="2">
        <f t="shared" si="115"/>
        <v>3.4029361220760221E-130</v>
      </c>
      <c r="H539" s="2">
        <f t="shared" si="125"/>
        <v>0.99999999999980971</v>
      </c>
      <c r="I539" s="2">
        <f t="shared" si="116"/>
        <v>3.7146724142253257E-175</v>
      </c>
      <c r="J539" s="2">
        <f t="shared" si="117"/>
        <v>1</v>
      </c>
      <c r="K539" s="2">
        <f t="shared" si="113"/>
        <v>0</v>
      </c>
      <c r="L539" s="4">
        <f t="shared" si="118"/>
        <v>1</v>
      </c>
      <c r="M539" s="2">
        <f t="shared" si="126"/>
        <v>0</v>
      </c>
      <c r="N539" s="4">
        <f t="shared" si="119"/>
        <v>1</v>
      </c>
      <c r="O539" s="2">
        <f t="shared" si="120"/>
        <v>3.4029361220760221E-130</v>
      </c>
      <c r="P539" s="2">
        <f t="shared" si="121"/>
        <v>3.7146724142253257E-175</v>
      </c>
    </row>
    <row r="540" spans="2:16" x14ac:dyDescent="0.2">
      <c r="B540" s="1">
        <v>535</v>
      </c>
      <c r="C540" s="3">
        <f t="shared" si="114"/>
        <v>6.2822667468960063</v>
      </c>
      <c r="D540" s="3">
        <f t="shared" si="122"/>
        <v>2830.0729372592418</v>
      </c>
      <c r="E540" s="3">
        <f t="shared" si="123"/>
        <v>2680.6898823414967</v>
      </c>
      <c r="F540" s="3">
        <f t="shared" si="124"/>
        <v>-299.38305491774508</v>
      </c>
      <c r="G540" s="2">
        <f t="shared" si="115"/>
        <v>9.5409423983441063E-131</v>
      </c>
      <c r="H540" s="2">
        <f t="shared" si="125"/>
        <v>0.99999999999980971</v>
      </c>
      <c r="I540" s="2">
        <f t="shared" si="116"/>
        <v>5.7098538043829082E-176</v>
      </c>
      <c r="J540" s="2">
        <f t="shared" si="117"/>
        <v>1</v>
      </c>
      <c r="K540" s="2">
        <f t="shared" si="113"/>
        <v>0</v>
      </c>
      <c r="L540" s="4">
        <f t="shared" si="118"/>
        <v>1</v>
      </c>
      <c r="M540" s="2">
        <f t="shared" si="126"/>
        <v>0</v>
      </c>
      <c r="N540" s="4">
        <f t="shared" si="119"/>
        <v>1</v>
      </c>
      <c r="O540" s="2">
        <f t="shared" si="120"/>
        <v>9.5409423983441063E-131</v>
      </c>
      <c r="P540" s="2">
        <f t="shared" si="121"/>
        <v>5.7098538043829082E-176</v>
      </c>
    </row>
    <row r="541" spans="2:16" x14ac:dyDescent="0.2">
      <c r="B541" s="1">
        <v>536</v>
      </c>
      <c r="C541" s="3">
        <f t="shared" si="114"/>
        <v>6.2841341610708019</v>
      </c>
      <c r="D541" s="3">
        <f t="shared" si="122"/>
        <v>2836.3570714203124</v>
      </c>
      <c r="E541" s="3">
        <f t="shared" si="123"/>
        <v>2685.7005176355929</v>
      </c>
      <c r="F541" s="3">
        <f t="shared" si="124"/>
        <v>-300.65655378471956</v>
      </c>
      <c r="G541" s="2">
        <f t="shared" si="115"/>
        <v>2.6700398502830476E-131</v>
      </c>
      <c r="H541" s="2">
        <f t="shared" si="125"/>
        <v>0.99999999999980971</v>
      </c>
      <c r="I541" s="2">
        <f t="shared" si="116"/>
        <v>8.7414904050870154E-177</v>
      </c>
      <c r="J541" s="2">
        <f t="shared" si="117"/>
        <v>1</v>
      </c>
      <c r="K541" s="2">
        <f t="shared" si="113"/>
        <v>0</v>
      </c>
      <c r="L541" s="4">
        <f t="shared" si="118"/>
        <v>1</v>
      </c>
      <c r="M541" s="2">
        <f t="shared" si="126"/>
        <v>0</v>
      </c>
      <c r="N541" s="4">
        <f t="shared" si="119"/>
        <v>1</v>
      </c>
      <c r="O541" s="2">
        <f t="shared" si="120"/>
        <v>2.6700398502830476E-131</v>
      </c>
      <c r="P541" s="2">
        <f t="shared" si="121"/>
        <v>8.7414904050870154E-177</v>
      </c>
    </row>
    <row r="542" spans="2:16" x14ac:dyDescent="0.2">
      <c r="B542" s="1">
        <v>537</v>
      </c>
      <c r="C542" s="3">
        <f t="shared" si="114"/>
        <v>6.2859980945088649</v>
      </c>
      <c r="D542" s="3">
        <f t="shared" si="122"/>
        <v>2842.6430695148215</v>
      </c>
      <c r="E542" s="3">
        <f t="shared" si="123"/>
        <v>2690.7111529296894</v>
      </c>
      <c r="F542" s="3">
        <f t="shared" si="124"/>
        <v>-301.93191658513206</v>
      </c>
      <c r="G542" s="2">
        <f t="shared" si="115"/>
        <v>7.458211872299866E-132</v>
      </c>
      <c r="H542" s="2">
        <f t="shared" si="125"/>
        <v>0.99999999999980971</v>
      </c>
      <c r="I542" s="2">
        <f t="shared" si="116"/>
        <v>1.3329121090898886E-177</v>
      </c>
      <c r="J542" s="2">
        <f t="shared" si="117"/>
        <v>1</v>
      </c>
      <c r="K542" s="2">
        <f t="shared" si="113"/>
        <v>0</v>
      </c>
      <c r="L542" s="4">
        <f t="shared" si="118"/>
        <v>1</v>
      </c>
      <c r="M542" s="2">
        <f t="shared" si="126"/>
        <v>0</v>
      </c>
      <c r="N542" s="4">
        <f t="shared" si="119"/>
        <v>1</v>
      </c>
      <c r="O542" s="2">
        <f t="shared" si="120"/>
        <v>7.458211872299866E-132</v>
      </c>
      <c r="P542" s="2">
        <f t="shared" si="121"/>
        <v>1.3329121090898886E-177</v>
      </c>
    </row>
    <row r="543" spans="2:16" x14ac:dyDescent="0.2">
      <c r="B543" s="1">
        <v>538</v>
      </c>
      <c r="C543" s="3">
        <f t="shared" si="114"/>
        <v>6.2878585601617845</v>
      </c>
      <c r="D543" s="3">
        <f t="shared" si="122"/>
        <v>2848.9309280749831</v>
      </c>
      <c r="E543" s="3">
        <f t="shared" si="123"/>
        <v>2695.7217882237856</v>
      </c>
      <c r="F543" s="3">
        <f t="shared" si="124"/>
        <v>-303.20913985119751</v>
      </c>
      <c r="G543" s="2">
        <f t="shared" si="115"/>
        <v>2.0794271019425096E-132</v>
      </c>
      <c r="H543" s="2">
        <f t="shared" si="125"/>
        <v>0.99999999999980971</v>
      </c>
      <c r="I543" s="2">
        <f t="shared" si="116"/>
        <v>2.0242892188124811E-178</v>
      </c>
      <c r="J543" s="2">
        <f t="shared" si="117"/>
        <v>1</v>
      </c>
      <c r="K543" s="2">
        <f t="shared" si="113"/>
        <v>0</v>
      </c>
      <c r="L543" s="4">
        <f t="shared" si="118"/>
        <v>1</v>
      </c>
      <c r="M543" s="2">
        <f t="shared" si="126"/>
        <v>0</v>
      </c>
      <c r="N543" s="4">
        <f t="shared" si="119"/>
        <v>1</v>
      </c>
      <c r="O543" s="2">
        <f t="shared" si="120"/>
        <v>2.0794271019425096E-132</v>
      </c>
      <c r="P543" s="2">
        <f t="shared" si="121"/>
        <v>2.0242892188124811E-178</v>
      </c>
    </row>
    <row r="544" spans="2:16" x14ac:dyDescent="0.2">
      <c r="B544" s="1">
        <v>539</v>
      </c>
      <c r="C544" s="3">
        <f t="shared" si="114"/>
        <v>6.2897155709089976</v>
      </c>
      <c r="D544" s="3">
        <f t="shared" si="122"/>
        <v>2855.2206436458919</v>
      </c>
      <c r="E544" s="3">
        <f t="shared" si="123"/>
        <v>2700.7324235178817</v>
      </c>
      <c r="F544" s="3">
        <f t="shared" si="124"/>
        <v>-304.4882201280102</v>
      </c>
      <c r="G544" s="2">
        <f t="shared" si="115"/>
        <v>5.7869028811018873E-133</v>
      </c>
      <c r="H544" s="2">
        <f t="shared" si="125"/>
        <v>0.99999999999980971</v>
      </c>
      <c r="I544" s="2">
        <f t="shared" si="116"/>
        <v>3.0619500788756675E-179</v>
      </c>
      <c r="J544" s="2">
        <f t="shared" si="117"/>
        <v>1</v>
      </c>
      <c r="K544" s="2">
        <f t="shared" si="113"/>
        <v>0</v>
      </c>
      <c r="L544" s="4">
        <f t="shared" si="118"/>
        <v>1</v>
      </c>
      <c r="M544" s="2">
        <f t="shared" si="126"/>
        <v>0</v>
      </c>
      <c r="N544" s="4">
        <f t="shared" si="119"/>
        <v>1</v>
      </c>
      <c r="O544" s="2">
        <f t="shared" si="120"/>
        <v>5.7869028811018873E-133</v>
      </c>
      <c r="P544" s="2">
        <f t="shared" si="121"/>
        <v>3.0619500788756675E-179</v>
      </c>
    </row>
    <row r="545" spans="2:16" x14ac:dyDescent="0.2">
      <c r="B545" s="1">
        <v>540</v>
      </c>
      <c r="C545" s="3">
        <f t="shared" si="114"/>
        <v>6.2915691395583204</v>
      </c>
      <c r="D545" s="3">
        <f t="shared" si="122"/>
        <v>2861.5122127854502</v>
      </c>
      <c r="E545" s="3">
        <f t="shared" si="123"/>
        <v>2705.7430588119778</v>
      </c>
      <c r="F545" s="3">
        <f t="shared" si="124"/>
        <v>-305.76915397347238</v>
      </c>
      <c r="G545" s="2">
        <f t="shared" si="115"/>
        <v>1.6074730225281055E-133</v>
      </c>
      <c r="H545" s="2">
        <f t="shared" si="125"/>
        <v>0.99999999999980971</v>
      </c>
      <c r="I545" s="2">
        <f t="shared" si="116"/>
        <v>4.6129378639276306E-180</v>
      </c>
      <c r="J545" s="2">
        <f t="shared" si="117"/>
        <v>1</v>
      </c>
      <c r="K545" s="2">
        <f t="shared" si="113"/>
        <v>0</v>
      </c>
      <c r="L545" s="4">
        <f t="shared" si="118"/>
        <v>1</v>
      </c>
      <c r="M545" s="2">
        <f t="shared" si="126"/>
        <v>0</v>
      </c>
      <c r="N545" s="4">
        <f t="shared" si="119"/>
        <v>1</v>
      </c>
      <c r="O545" s="2">
        <f t="shared" si="120"/>
        <v>1.6074730225281055E-133</v>
      </c>
      <c r="P545" s="2">
        <f t="shared" si="121"/>
        <v>4.6129378639276306E-180</v>
      </c>
    </row>
    <row r="546" spans="2:16" x14ac:dyDescent="0.2">
      <c r="B546" s="1">
        <v>541</v>
      </c>
      <c r="C546" s="3">
        <f t="shared" si="114"/>
        <v>6.2934192788464811</v>
      </c>
      <c r="D546" s="3">
        <f t="shared" si="122"/>
        <v>2867.8056320642968</v>
      </c>
      <c r="E546" s="3">
        <f t="shared" si="123"/>
        <v>2710.7536941060744</v>
      </c>
      <c r="F546" s="3">
        <f t="shared" si="124"/>
        <v>-307.05193795822242</v>
      </c>
      <c r="G546" s="2">
        <f t="shared" si="115"/>
        <v>4.4569492306702524E-134</v>
      </c>
      <c r="H546" s="2">
        <f t="shared" si="125"/>
        <v>0.99999999999980971</v>
      </c>
      <c r="I546" s="2">
        <f t="shared" si="116"/>
        <v>6.9216638601930319E-181</v>
      </c>
      <c r="J546" s="2">
        <f t="shared" si="117"/>
        <v>1</v>
      </c>
      <c r="K546" s="2">
        <f t="shared" si="113"/>
        <v>0</v>
      </c>
      <c r="L546" s="4">
        <f t="shared" si="118"/>
        <v>1</v>
      </c>
      <c r="M546" s="2">
        <f t="shared" si="126"/>
        <v>0</v>
      </c>
      <c r="N546" s="4">
        <f t="shared" si="119"/>
        <v>1</v>
      </c>
      <c r="O546" s="2">
        <f t="shared" si="120"/>
        <v>4.4569492306702524E-134</v>
      </c>
      <c r="P546" s="2">
        <f t="shared" si="121"/>
        <v>6.9216638601930319E-181</v>
      </c>
    </row>
    <row r="547" spans="2:16" x14ac:dyDescent="0.2">
      <c r="B547" s="1">
        <v>542</v>
      </c>
      <c r="C547" s="3">
        <f t="shared" si="114"/>
        <v>6.2952660014396464</v>
      </c>
      <c r="D547" s="3">
        <f t="shared" si="122"/>
        <v>2874.1008980657366</v>
      </c>
      <c r="E547" s="3">
        <f t="shared" si="123"/>
        <v>2715.7643294001705</v>
      </c>
      <c r="F547" s="3">
        <f t="shared" si="124"/>
        <v>-308.33656866556612</v>
      </c>
      <c r="G547" s="2">
        <f t="shared" si="115"/>
        <v>1.2334730343179602E-134</v>
      </c>
      <c r="H547" s="2">
        <f t="shared" si="125"/>
        <v>0.99999999999980971</v>
      </c>
      <c r="I547" s="2">
        <f t="shared" si="116"/>
        <v>1.0344183997705E-181</v>
      </c>
      <c r="J547" s="2">
        <f t="shared" si="117"/>
        <v>1</v>
      </c>
      <c r="K547" s="2">
        <f t="shared" si="113"/>
        <v>0</v>
      </c>
      <c r="L547" s="4">
        <f t="shared" si="118"/>
        <v>1</v>
      </c>
      <c r="M547" s="2">
        <f t="shared" si="126"/>
        <v>0</v>
      </c>
      <c r="N547" s="4">
        <f t="shared" si="119"/>
        <v>1</v>
      </c>
      <c r="O547" s="2">
        <f t="shared" si="120"/>
        <v>1.2334730343179602E-134</v>
      </c>
      <c r="P547" s="2">
        <f t="shared" si="121"/>
        <v>1.0344183997705E-181</v>
      </c>
    </row>
    <row r="548" spans="2:16" x14ac:dyDescent="0.2">
      <c r="B548" s="1">
        <v>543</v>
      </c>
      <c r="C548" s="3">
        <f t="shared" si="114"/>
        <v>6.2971093199339352</v>
      </c>
      <c r="D548" s="3">
        <f t="shared" si="122"/>
        <v>2880.3980073856706</v>
      </c>
      <c r="E548" s="3">
        <f t="shared" si="123"/>
        <v>2720.7749646942666</v>
      </c>
      <c r="F548" s="3">
        <f t="shared" si="124"/>
        <v>-309.62304269140395</v>
      </c>
      <c r="G548" s="2">
        <f t="shared" si="115"/>
        <v>3.4073840727010238E-135</v>
      </c>
      <c r="H548" s="2">
        <f t="shared" si="125"/>
        <v>0.99999999999980971</v>
      </c>
      <c r="I548" s="2">
        <f t="shared" si="116"/>
        <v>1.5396932957261315E-182</v>
      </c>
      <c r="J548" s="2">
        <f t="shared" si="117"/>
        <v>1</v>
      </c>
      <c r="K548" s="2">
        <f t="shared" si="113"/>
        <v>0</v>
      </c>
      <c r="L548" s="4">
        <f t="shared" si="118"/>
        <v>1</v>
      </c>
      <c r="M548" s="2">
        <f t="shared" si="126"/>
        <v>0</v>
      </c>
      <c r="N548" s="4">
        <f t="shared" si="119"/>
        <v>1</v>
      </c>
      <c r="O548" s="2">
        <f t="shared" si="120"/>
        <v>3.4073840727010238E-135</v>
      </c>
      <c r="P548" s="2">
        <f t="shared" si="121"/>
        <v>1.5396932957261315E-182</v>
      </c>
    </row>
    <row r="549" spans="2:16" x14ac:dyDescent="0.2">
      <c r="B549" s="1">
        <v>544</v>
      </c>
      <c r="C549" s="3">
        <f t="shared" si="114"/>
        <v>6.2989492468559423</v>
      </c>
      <c r="D549" s="3">
        <f t="shared" si="122"/>
        <v>2886.6969566325265</v>
      </c>
      <c r="E549" s="3">
        <f t="shared" si="123"/>
        <v>2725.7855999883632</v>
      </c>
      <c r="F549" s="3">
        <f t="shared" si="124"/>
        <v>-310.91135664416333</v>
      </c>
      <c r="G549" s="2">
        <f t="shared" si="115"/>
        <v>9.3953604945829015E-136</v>
      </c>
      <c r="H549" s="2">
        <f t="shared" si="125"/>
        <v>0.99999999999980971</v>
      </c>
      <c r="I549" s="2">
        <f t="shared" si="116"/>
        <v>2.2825686726216462E-183</v>
      </c>
      <c r="J549" s="2">
        <f t="shared" si="117"/>
        <v>1</v>
      </c>
      <c r="K549" s="2">
        <f t="shared" si="113"/>
        <v>0</v>
      </c>
      <c r="L549" s="4">
        <f t="shared" si="118"/>
        <v>1</v>
      </c>
      <c r="M549" s="2">
        <f t="shared" si="126"/>
        <v>0</v>
      </c>
      <c r="N549" s="4">
        <f t="shared" si="119"/>
        <v>1</v>
      </c>
      <c r="O549" s="2">
        <f t="shared" si="120"/>
        <v>9.3953604945829015E-136</v>
      </c>
      <c r="P549" s="2">
        <f t="shared" si="121"/>
        <v>2.2825686726216462E-183</v>
      </c>
    </row>
    <row r="550" spans="2:16" x14ac:dyDescent="0.2">
      <c r="B550" s="1">
        <v>545</v>
      </c>
      <c r="C550" s="3">
        <f t="shared" si="114"/>
        <v>6.300785794663244</v>
      </c>
      <c r="D550" s="3">
        <f t="shared" si="122"/>
        <v>2892.9977424271897</v>
      </c>
      <c r="E550" s="3">
        <f t="shared" si="123"/>
        <v>2730.7962352824593</v>
      </c>
      <c r="F550" s="3">
        <f t="shared" si="124"/>
        <v>-312.20150714473039</v>
      </c>
      <c r="G550" s="2">
        <f t="shared" si="115"/>
        <v>2.5858790352061399E-136</v>
      </c>
      <c r="H550" s="2">
        <f t="shared" si="125"/>
        <v>0.99999999999980971</v>
      </c>
      <c r="I550" s="2">
        <f t="shared" si="116"/>
        <v>3.3702686930886444E-184</v>
      </c>
      <c r="J550" s="2">
        <f t="shared" si="117"/>
        <v>1</v>
      </c>
      <c r="K550" s="2">
        <f t="shared" si="113"/>
        <v>0</v>
      </c>
      <c r="L550" s="4">
        <f t="shared" si="118"/>
        <v>1</v>
      </c>
      <c r="M550" s="2">
        <f t="shared" si="126"/>
        <v>0</v>
      </c>
      <c r="N550" s="4">
        <f t="shared" si="119"/>
        <v>1</v>
      </c>
      <c r="O550" s="2">
        <f t="shared" si="120"/>
        <v>2.5858790352061399E-136</v>
      </c>
      <c r="P550" s="2">
        <f t="shared" si="121"/>
        <v>3.3702686930886444E-184</v>
      </c>
    </row>
    <row r="551" spans="2:16" x14ac:dyDescent="0.2">
      <c r="B551" s="1">
        <v>546</v>
      </c>
      <c r="C551" s="3">
        <f t="shared" si="114"/>
        <v>6.3026189757449051</v>
      </c>
      <c r="D551" s="3">
        <f t="shared" si="122"/>
        <v>2899.3003614029344</v>
      </c>
      <c r="E551" s="3">
        <f t="shared" si="123"/>
        <v>2735.8068705765554</v>
      </c>
      <c r="F551" s="3">
        <f t="shared" si="124"/>
        <v>-313.493490826379</v>
      </c>
      <c r="G551" s="2">
        <f t="shared" si="115"/>
        <v>7.1040632835335818E-137</v>
      </c>
      <c r="H551" s="2">
        <f t="shared" si="125"/>
        <v>0.99999999999980971</v>
      </c>
      <c r="I551" s="2">
        <f t="shared" si="116"/>
        <v>4.9562774898354362E-185</v>
      </c>
      <c r="J551" s="2">
        <f t="shared" si="117"/>
        <v>1</v>
      </c>
      <c r="K551" s="2">
        <f t="shared" si="113"/>
        <v>0</v>
      </c>
      <c r="L551" s="4">
        <f t="shared" si="118"/>
        <v>1</v>
      </c>
      <c r="M551" s="2">
        <f t="shared" si="126"/>
        <v>0</v>
      </c>
      <c r="N551" s="4">
        <f t="shared" si="119"/>
        <v>1</v>
      </c>
      <c r="O551" s="2">
        <f t="shared" si="120"/>
        <v>7.1040632835335818E-137</v>
      </c>
      <c r="P551" s="2">
        <f t="shared" si="121"/>
        <v>4.9562774898354362E-185</v>
      </c>
    </row>
    <row r="552" spans="2:16" x14ac:dyDescent="0.2">
      <c r="B552" s="1">
        <v>547</v>
      </c>
      <c r="C552" s="3">
        <f t="shared" si="114"/>
        <v>6.3044488024219811</v>
      </c>
      <c r="D552" s="3">
        <f t="shared" si="122"/>
        <v>2905.6048102053564</v>
      </c>
      <c r="E552" s="3">
        <f t="shared" si="123"/>
        <v>2740.817505870652</v>
      </c>
      <c r="F552" s="3">
        <f t="shared" si="124"/>
        <v>-314.78730433470446</v>
      </c>
      <c r="G552" s="2">
        <f t="shared" si="115"/>
        <v>1.9480977925600071E-137</v>
      </c>
      <c r="H552" s="2">
        <f t="shared" si="125"/>
        <v>0.99999999999980971</v>
      </c>
      <c r="I552" s="2">
        <f t="shared" si="116"/>
        <v>7.2593288968235757E-186</v>
      </c>
      <c r="J552" s="2">
        <f t="shared" si="117"/>
        <v>1</v>
      </c>
      <c r="K552" s="2">
        <f t="shared" si="113"/>
        <v>0</v>
      </c>
      <c r="L552" s="4">
        <f t="shared" si="118"/>
        <v>1</v>
      </c>
      <c r="M552" s="2">
        <f t="shared" si="126"/>
        <v>0</v>
      </c>
      <c r="N552" s="4">
        <f t="shared" si="119"/>
        <v>1</v>
      </c>
      <c r="O552" s="2">
        <f t="shared" si="120"/>
        <v>1.9480977925600071E-137</v>
      </c>
      <c r="P552" s="2">
        <f t="shared" si="121"/>
        <v>7.2593288968235757E-186</v>
      </c>
    </row>
    <row r="553" spans="2:16" x14ac:dyDescent="0.2">
      <c r="B553" s="1">
        <v>548</v>
      </c>
      <c r="C553" s="3">
        <f t="shared" si="114"/>
        <v>6.3062752869480159</v>
      </c>
      <c r="D553" s="3">
        <f t="shared" si="122"/>
        <v>2911.9110854923047</v>
      </c>
      <c r="E553" s="3">
        <f t="shared" si="123"/>
        <v>2745.8281411647481</v>
      </c>
      <c r="F553" s="3">
        <f t="shared" si="124"/>
        <v>-316.08294432755656</v>
      </c>
      <c r="G553" s="2">
        <f t="shared" si="115"/>
        <v>5.3323844686843248E-138</v>
      </c>
      <c r="H553" s="2">
        <f t="shared" si="125"/>
        <v>0.99999999999980971</v>
      </c>
      <c r="I553" s="2">
        <f t="shared" si="116"/>
        <v>1.0589768109471551E-186</v>
      </c>
      <c r="J553" s="2">
        <f t="shared" si="117"/>
        <v>1</v>
      </c>
      <c r="K553" s="2">
        <f t="shared" si="113"/>
        <v>0</v>
      </c>
      <c r="L553" s="4">
        <f t="shared" si="118"/>
        <v>1</v>
      </c>
      <c r="M553" s="2">
        <f t="shared" si="126"/>
        <v>0</v>
      </c>
      <c r="N553" s="4">
        <f t="shared" si="119"/>
        <v>1</v>
      </c>
      <c r="O553" s="2">
        <f t="shared" si="120"/>
        <v>5.3323844686843248E-138</v>
      </c>
      <c r="P553" s="2">
        <f t="shared" si="121"/>
        <v>1.0589768109471551E-186</v>
      </c>
    </row>
    <row r="554" spans="2:16" x14ac:dyDescent="0.2">
      <c r="B554" s="1">
        <v>549</v>
      </c>
      <c r="C554" s="3">
        <f t="shared" si="114"/>
        <v>6.3080984415095305</v>
      </c>
      <c r="D554" s="3">
        <f t="shared" si="122"/>
        <v>2918.2191839338143</v>
      </c>
      <c r="E554" s="3">
        <f t="shared" si="123"/>
        <v>2750.8387764588442</v>
      </c>
      <c r="F554" s="3">
        <f t="shared" si="124"/>
        <v>-317.38040747497007</v>
      </c>
      <c r="G554" s="2">
        <f t="shared" si="115"/>
        <v>1.4569356471811678E-138</v>
      </c>
      <c r="H554" s="2">
        <f t="shared" si="125"/>
        <v>0.99999999999980971</v>
      </c>
      <c r="I554" s="2">
        <f t="shared" si="116"/>
        <v>1.5385969737963961E-187</v>
      </c>
      <c r="J554" s="2">
        <f t="shared" si="117"/>
        <v>1</v>
      </c>
      <c r="K554" s="2">
        <f t="shared" si="113"/>
        <v>0</v>
      </c>
      <c r="L554" s="4">
        <f t="shared" si="118"/>
        <v>1</v>
      </c>
      <c r="M554" s="2">
        <f t="shared" si="126"/>
        <v>0</v>
      </c>
      <c r="N554" s="4">
        <f t="shared" si="119"/>
        <v>1</v>
      </c>
      <c r="O554" s="2">
        <f t="shared" si="120"/>
        <v>1.4569356471811678E-138</v>
      </c>
      <c r="P554" s="2">
        <f t="shared" si="121"/>
        <v>1.5385969737963961E-187</v>
      </c>
    </row>
    <row r="555" spans="2:16" x14ac:dyDescent="0.2">
      <c r="B555" s="1">
        <v>550</v>
      </c>
      <c r="C555" s="3">
        <f t="shared" si="114"/>
        <v>6.3099182782265162</v>
      </c>
      <c r="D555" s="3">
        <f t="shared" si="122"/>
        <v>2924.5291022120409</v>
      </c>
      <c r="E555" s="3">
        <f t="shared" si="123"/>
        <v>2755.8494117529403</v>
      </c>
      <c r="F555" s="3">
        <f t="shared" si="124"/>
        <v>-318.67969045910058</v>
      </c>
      <c r="G555" s="2">
        <f t="shared" si="115"/>
        <v>3.9734608559476343E-139</v>
      </c>
      <c r="H555" s="2">
        <f t="shared" si="125"/>
        <v>0.99999999999980971</v>
      </c>
      <c r="I555" s="2">
        <f t="shared" si="116"/>
        <v>2.2264403267880688E-188</v>
      </c>
      <c r="J555" s="2">
        <f t="shared" si="117"/>
        <v>1</v>
      </c>
      <c r="K555" s="2">
        <f t="shared" si="113"/>
        <v>0</v>
      </c>
      <c r="L555" s="4">
        <f t="shared" si="118"/>
        <v>1</v>
      </c>
      <c r="M555" s="2">
        <f t="shared" si="126"/>
        <v>0</v>
      </c>
      <c r="N555" s="4">
        <f t="shared" si="119"/>
        <v>1</v>
      </c>
      <c r="O555" s="2">
        <f t="shared" si="120"/>
        <v>3.9734608559476343E-139</v>
      </c>
      <c r="P555" s="2">
        <f t="shared" si="121"/>
        <v>2.2264403267880688E-188</v>
      </c>
    </row>
    <row r="556" spans="2:16" x14ac:dyDescent="0.2">
      <c r="B556" s="1">
        <v>551</v>
      </c>
      <c r="C556" s="3">
        <f t="shared" si="114"/>
        <v>6.3117348091529148</v>
      </c>
      <c r="D556" s="3">
        <f t="shared" si="122"/>
        <v>2930.8408370211937</v>
      </c>
      <c r="E556" s="3">
        <f t="shared" si="123"/>
        <v>2760.8600470470369</v>
      </c>
      <c r="F556" s="3">
        <f t="shared" si="124"/>
        <v>-319.98078997415678</v>
      </c>
      <c r="G556" s="2">
        <f t="shared" si="115"/>
        <v>1.0817044072457753E-139</v>
      </c>
      <c r="H556" s="2">
        <f t="shared" si="125"/>
        <v>0.99999999999980971</v>
      </c>
      <c r="I556" s="2">
        <f t="shared" si="116"/>
        <v>3.2088122570343841E-189</v>
      </c>
      <c r="J556" s="2">
        <f t="shared" si="117"/>
        <v>1</v>
      </c>
      <c r="K556" s="2">
        <f t="shared" si="113"/>
        <v>0</v>
      </c>
      <c r="L556" s="4">
        <f t="shared" si="118"/>
        <v>1</v>
      </c>
      <c r="M556" s="2">
        <f t="shared" si="126"/>
        <v>0</v>
      </c>
      <c r="N556" s="4">
        <f t="shared" si="119"/>
        <v>1</v>
      </c>
      <c r="O556" s="2">
        <f t="shared" si="120"/>
        <v>1.0817044072457753E-139</v>
      </c>
      <c r="P556" s="2">
        <f t="shared" si="121"/>
        <v>3.2088122570343841E-189</v>
      </c>
    </row>
    <row r="557" spans="2:16" x14ac:dyDescent="0.2">
      <c r="B557" s="1">
        <v>552</v>
      </c>
      <c r="C557" s="3">
        <f t="shared" si="114"/>
        <v>6.313548046277095</v>
      </c>
      <c r="D557" s="3">
        <f t="shared" si="122"/>
        <v>2937.1543850674707</v>
      </c>
      <c r="E557" s="3">
        <f t="shared" si="123"/>
        <v>2765.870682341133</v>
      </c>
      <c r="F557" s="3">
        <f t="shared" si="124"/>
        <v>-321.28370272633765</v>
      </c>
      <c r="G557" s="2">
        <f t="shared" si="115"/>
        <v>2.9394141501242902E-140</v>
      </c>
      <c r="H557" s="2">
        <f t="shared" si="125"/>
        <v>0.99999999999980971</v>
      </c>
      <c r="I557" s="2">
        <f t="shared" si="116"/>
        <v>4.6059996912026255E-190</v>
      </c>
      <c r="J557" s="2">
        <f t="shared" si="117"/>
        <v>1</v>
      </c>
      <c r="K557" s="2">
        <f t="shared" si="113"/>
        <v>0</v>
      </c>
      <c r="L557" s="4">
        <f t="shared" si="118"/>
        <v>1</v>
      </c>
      <c r="M557" s="2">
        <f t="shared" si="126"/>
        <v>0</v>
      </c>
      <c r="N557" s="4">
        <f t="shared" si="119"/>
        <v>1</v>
      </c>
      <c r="O557" s="2">
        <f t="shared" si="120"/>
        <v>2.9394141501242902E-140</v>
      </c>
      <c r="P557" s="2">
        <f t="shared" si="121"/>
        <v>4.6059996912026255E-190</v>
      </c>
    </row>
    <row r="558" spans="2:16" x14ac:dyDescent="0.2">
      <c r="B558" s="1">
        <v>553</v>
      </c>
      <c r="C558" s="3">
        <f t="shared" si="114"/>
        <v>6.315358001522335</v>
      </c>
      <c r="D558" s="3">
        <f t="shared" si="122"/>
        <v>2943.469743068993</v>
      </c>
      <c r="E558" s="3">
        <f t="shared" si="123"/>
        <v>2770.8813176352292</v>
      </c>
      <c r="F558" s="3">
        <f t="shared" si="124"/>
        <v>-322.58842543376386</v>
      </c>
      <c r="G558" s="2">
        <f t="shared" si="115"/>
        <v>7.9730944397574434E-141</v>
      </c>
      <c r="H558" s="2">
        <f t="shared" si="125"/>
        <v>0.99999999999980971</v>
      </c>
      <c r="I558" s="2">
        <f t="shared" si="116"/>
        <v>6.5848990373119982E-191</v>
      </c>
      <c r="J558" s="2">
        <f t="shared" si="117"/>
        <v>1</v>
      </c>
      <c r="K558" s="2">
        <f t="shared" si="113"/>
        <v>0</v>
      </c>
      <c r="L558" s="4">
        <f t="shared" si="118"/>
        <v>1</v>
      </c>
      <c r="M558" s="2">
        <f t="shared" si="126"/>
        <v>0</v>
      </c>
      <c r="N558" s="4">
        <f t="shared" si="119"/>
        <v>1</v>
      </c>
      <c r="O558" s="2">
        <f t="shared" si="120"/>
        <v>7.9730944397574434E-141</v>
      </c>
      <c r="P558" s="2">
        <f t="shared" si="121"/>
        <v>6.5848990373119982E-191</v>
      </c>
    </row>
    <row r="559" spans="2:16" x14ac:dyDescent="0.2">
      <c r="B559" s="1">
        <v>554</v>
      </c>
      <c r="C559" s="3">
        <f t="shared" si="114"/>
        <v>6.3171646867472839</v>
      </c>
      <c r="D559" s="3">
        <f t="shared" si="122"/>
        <v>2949.7869077557402</v>
      </c>
      <c r="E559" s="3">
        <f t="shared" si="123"/>
        <v>2775.8919529293257</v>
      </c>
      <c r="F559" s="3">
        <f t="shared" si="124"/>
        <v>-323.89495482641451</v>
      </c>
      <c r="G559" s="2">
        <f t="shared" si="115"/>
        <v>2.1587800829676422E-141</v>
      </c>
      <c r="H559" s="2">
        <f t="shared" si="125"/>
        <v>0.99999999999980971</v>
      </c>
      <c r="I559" s="2">
        <f t="shared" si="116"/>
        <v>9.3760348365207858E-192</v>
      </c>
      <c r="J559" s="2">
        <f t="shared" si="117"/>
        <v>1</v>
      </c>
      <c r="K559" s="2">
        <f t="shared" si="113"/>
        <v>0</v>
      </c>
      <c r="L559" s="4">
        <f t="shared" si="118"/>
        <v>1</v>
      </c>
      <c r="M559" s="2">
        <f t="shared" si="126"/>
        <v>0</v>
      </c>
      <c r="N559" s="4">
        <f t="shared" si="119"/>
        <v>1</v>
      </c>
      <c r="O559" s="2">
        <f t="shared" si="120"/>
        <v>2.1587800829676422E-141</v>
      </c>
      <c r="P559" s="2">
        <f t="shared" si="121"/>
        <v>9.3760348365207858E-192</v>
      </c>
    </row>
    <row r="560" spans="2:16" x14ac:dyDescent="0.2">
      <c r="B560" s="1">
        <v>555</v>
      </c>
      <c r="C560" s="3">
        <f t="shared" si="114"/>
        <v>6.3189681137464344</v>
      </c>
      <c r="D560" s="3">
        <f t="shared" si="122"/>
        <v>2956.1058758694867</v>
      </c>
      <c r="E560" s="3">
        <f t="shared" si="123"/>
        <v>2780.9025882234218</v>
      </c>
      <c r="F560" s="3">
        <f t="shared" si="124"/>
        <v>-325.20328764606484</v>
      </c>
      <c r="G560" s="2">
        <f t="shared" si="115"/>
        <v>5.8345407647765196E-142</v>
      </c>
      <c r="H560" s="2">
        <f t="shared" si="125"/>
        <v>0.99999999999980971</v>
      </c>
      <c r="I560" s="2">
        <f t="shared" si="116"/>
        <v>1.3296380086129651E-192</v>
      </c>
      <c r="J560" s="2">
        <f t="shared" si="117"/>
        <v>1</v>
      </c>
      <c r="K560" s="2">
        <f t="shared" si="113"/>
        <v>0</v>
      </c>
      <c r="L560" s="4">
        <f t="shared" si="118"/>
        <v>1</v>
      </c>
      <c r="M560" s="2">
        <f t="shared" si="126"/>
        <v>0</v>
      </c>
      <c r="N560" s="4">
        <f t="shared" si="119"/>
        <v>1</v>
      </c>
      <c r="O560" s="2">
        <f t="shared" si="120"/>
        <v>5.8345407647765196E-142</v>
      </c>
      <c r="P560" s="2">
        <f t="shared" si="121"/>
        <v>1.3296380086129651E-192</v>
      </c>
    </row>
    <row r="561" spans="2:16" x14ac:dyDescent="0.2">
      <c r="B561" s="1">
        <v>556</v>
      </c>
      <c r="C561" s="3">
        <f t="shared" si="114"/>
        <v>6.3207682942505823</v>
      </c>
      <c r="D561" s="3">
        <f t="shared" si="122"/>
        <v>2962.4266441637374</v>
      </c>
      <c r="E561" s="3">
        <f t="shared" si="123"/>
        <v>2785.913223517518</v>
      </c>
      <c r="F561" s="3">
        <f t="shared" si="124"/>
        <v>-326.5134206462194</v>
      </c>
      <c r="G561" s="2">
        <f t="shared" si="115"/>
        <v>1.5740667530868157E-142</v>
      </c>
      <c r="H561" s="2">
        <f t="shared" si="125"/>
        <v>0.99999999999980971</v>
      </c>
      <c r="I561" s="2">
        <f t="shared" si="116"/>
        <v>1.877980048136291E-193</v>
      </c>
      <c r="J561" s="2">
        <f t="shared" si="117"/>
        <v>1</v>
      </c>
      <c r="K561" s="2">
        <f t="shared" si="113"/>
        <v>0</v>
      </c>
      <c r="L561" s="4">
        <f t="shared" si="118"/>
        <v>1</v>
      </c>
      <c r="M561" s="2">
        <f t="shared" si="126"/>
        <v>0</v>
      </c>
      <c r="N561" s="4">
        <f t="shared" si="119"/>
        <v>1</v>
      </c>
      <c r="O561" s="2">
        <f t="shared" si="120"/>
        <v>1.5740667530868157E-142</v>
      </c>
      <c r="P561" s="2">
        <f t="shared" si="121"/>
        <v>1.877980048136291E-193</v>
      </c>
    </row>
    <row r="562" spans="2:16" x14ac:dyDescent="0.2">
      <c r="B562" s="1">
        <v>557</v>
      </c>
      <c r="C562" s="3">
        <f t="shared" si="114"/>
        <v>6.3225652399272843</v>
      </c>
      <c r="D562" s="3">
        <f t="shared" si="122"/>
        <v>2968.7492094036647</v>
      </c>
      <c r="E562" s="3">
        <f t="shared" si="123"/>
        <v>2790.9238588116145</v>
      </c>
      <c r="F562" s="3">
        <f t="shared" si="124"/>
        <v>-327.8253505920502</v>
      </c>
      <c r="G562" s="2">
        <f t="shared" si="115"/>
        <v>4.2389589400911446E-143</v>
      </c>
      <c r="H562" s="2">
        <f t="shared" si="125"/>
        <v>0.99999999999980971</v>
      </c>
      <c r="I562" s="2">
        <f t="shared" si="116"/>
        <v>2.6417461443844083E-194</v>
      </c>
      <c r="J562" s="2">
        <f t="shared" si="117"/>
        <v>1</v>
      </c>
      <c r="K562" s="2">
        <f t="shared" ref="K562:K625" si="127">L562-L561</f>
        <v>0</v>
      </c>
      <c r="L562" s="4">
        <f t="shared" si="118"/>
        <v>1</v>
      </c>
      <c r="M562" s="2">
        <f t="shared" si="126"/>
        <v>0</v>
      </c>
      <c r="N562" s="4">
        <f t="shared" si="119"/>
        <v>1</v>
      </c>
      <c r="O562" s="2">
        <f t="shared" si="120"/>
        <v>4.2389589400911446E-143</v>
      </c>
      <c r="P562" s="2">
        <f t="shared" si="121"/>
        <v>2.6417461443844083E-194</v>
      </c>
    </row>
    <row r="563" spans="2:16" x14ac:dyDescent="0.2">
      <c r="B563" s="1">
        <v>558</v>
      </c>
      <c r="C563" s="3">
        <f t="shared" si="114"/>
        <v>6.3243589623813108</v>
      </c>
      <c r="D563" s="3">
        <f t="shared" si="122"/>
        <v>2975.0735683660459</v>
      </c>
      <c r="E563" s="3">
        <f t="shared" si="123"/>
        <v>2795.9344941057107</v>
      </c>
      <c r="F563" s="3">
        <f t="shared" si="124"/>
        <v>-329.13907426033529</v>
      </c>
      <c r="G563" s="2">
        <f t="shared" si="115"/>
        <v>1.1395050914223082E-143</v>
      </c>
      <c r="H563" s="2">
        <f t="shared" si="125"/>
        <v>0.99999999999980971</v>
      </c>
      <c r="I563" s="2">
        <f t="shared" si="116"/>
        <v>3.7011180960218261E-195</v>
      </c>
      <c r="J563" s="2">
        <f t="shared" si="117"/>
        <v>1</v>
      </c>
      <c r="K563" s="2">
        <f t="shared" si="127"/>
        <v>0</v>
      </c>
      <c r="L563" s="4">
        <f t="shared" si="118"/>
        <v>1</v>
      </c>
      <c r="M563" s="2">
        <f t="shared" si="126"/>
        <v>0</v>
      </c>
      <c r="N563" s="4">
        <f t="shared" si="119"/>
        <v>1</v>
      </c>
      <c r="O563" s="2">
        <f t="shared" si="120"/>
        <v>1.1395050914223082E-143</v>
      </c>
      <c r="P563" s="2">
        <f t="shared" si="121"/>
        <v>3.7011180960218261E-195</v>
      </c>
    </row>
    <row r="564" spans="2:16" x14ac:dyDescent="0.2">
      <c r="B564" s="1">
        <v>559</v>
      </c>
      <c r="C564" s="3">
        <f t="shared" si="114"/>
        <v>6.3261494731550991</v>
      </c>
      <c r="D564" s="3">
        <f t="shared" si="122"/>
        <v>2981.399717839201</v>
      </c>
      <c r="E564" s="3">
        <f t="shared" si="123"/>
        <v>2800.9451293998068</v>
      </c>
      <c r="F564" s="3">
        <f t="shared" si="124"/>
        <v>-330.45458843939423</v>
      </c>
      <c r="G564" s="2">
        <f t="shared" si="115"/>
        <v>3.0577059698270169E-144</v>
      </c>
      <c r="H564" s="2">
        <f t="shared" si="125"/>
        <v>0.99999999999980971</v>
      </c>
      <c r="I564" s="2">
        <f t="shared" si="116"/>
        <v>5.1643508316590986E-196</v>
      </c>
      <c r="J564" s="2">
        <f t="shared" si="117"/>
        <v>1</v>
      </c>
      <c r="K564" s="2">
        <f t="shared" si="127"/>
        <v>0</v>
      </c>
      <c r="L564" s="4">
        <f t="shared" si="118"/>
        <v>1</v>
      </c>
      <c r="M564" s="2">
        <f t="shared" si="126"/>
        <v>0</v>
      </c>
      <c r="N564" s="4">
        <f t="shared" si="119"/>
        <v>1</v>
      </c>
      <c r="O564" s="2">
        <f t="shared" si="120"/>
        <v>3.0577059698270169E-144</v>
      </c>
      <c r="P564" s="2">
        <f t="shared" si="121"/>
        <v>5.1643508316590986E-196</v>
      </c>
    </row>
    <row r="565" spans="2:16" x14ac:dyDescent="0.2">
      <c r="B565" s="1">
        <v>560</v>
      </c>
      <c r="C565" s="3">
        <f t="shared" si="114"/>
        <v>6.3279367837291947</v>
      </c>
      <c r="D565" s="3">
        <f t="shared" si="122"/>
        <v>2987.72765462293</v>
      </c>
      <c r="E565" s="3">
        <f t="shared" si="123"/>
        <v>2805.9557646939029</v>
      </c>
      <c r="F565" s="3">
        <f t="shared" si="124"/>
        <v>-331.77188992902711</v>
      </c>
      <c r="G565" s="2">
        <f t="shared" si="115"/>
        <v>8.190283847751404E-145</v>
      </c>
      <c r="H565" s="2">
        <f t="shared" si="125"/>
        <v>0.99999999999980971</v>
      </c>
      <c r="I565" s="2">
        <f t="shared" si="116"/>
        <v>7.1769287292906567E-197</v>
      </c>
      <c r="J565" s="2">
        <f t="shared" si="117"/>
        <v>1</v>
      </c>
      <c r="K565" s="2">
        <f t="shared" si="127"/>
        <v>0</v>
      </c>
      <c r="L565" s="4">
        <f t="shared" si="118"/>
        <v>1</v>
      </c>
      <c r="M565" s="2">
        <f t="shared" si="126"/>
        <v>0</v>
      </c>
      <c r="N565" s="4">
        <f t="shared" si="119"/>
        <v>1</v>
      </c>
      <c r="O565" s="2">
        <f t="shared" si="120"/>
        <v>8.190283847751404E-145</v>
      </c>
      <c r="P565" s="2">
        <f t="shared" si="121"/>
        <v>7.1769287292906567E-197</v>
      </c>
    </row>
    <row r="566" spans="2:16" x14ac:dyDescent="0.2">
      <c r="B566" s="1">
        <v>561</v>
      </c>
      <c r="C566" s="3">
        <f t="shared" si="114"/>
        <v>6.329720905522696</v>
      </c>
      <c r="D566" s="3">
        <f t="shared" si="122"/>
        <v>2994.0573755284527</v>
      </c>
      <c r="E566" s="3">
        <f t="shared" si="123"/>
        <v>2810.9663999879995</v>
      </c>
      <c r="F566" s="3">
        <f t="shared" si="124"/>
        <v>-333.0909755404532</v>
      </c>
      <c r="G566" s="2">
        <f t="shared" si="115"/>
        <v>2.1899154673139781E-145</v>
      </c>
      <c r="H566" s="2">
        <f t="shared" si="125"/>
        <v>0.99999999999980971</v>
      </c>
      <c r="I566" s="2">
        <f t="shared" si="116"/>
        <v>9.9334653692606348E-198</v>
      </c>
      <c r="J566" s="2">
        <f t="shared" si="117"/>
        <v>1</v>
      </c>
      <c r="K566" s="2">
        <f t="shared" si="127"/>
        <v>0</v>
      </c>
      <c r="L566" s="4">
        <f t="shared" si="118"/>
        <v>1</v>
      </c>
      <c r="M566" s="2">
        <f t="shared" si="126"/>
        <v>0</v>
      </c>
      <c r="N566" s="4">
        <f t="shared" si="119"/>
        <v>1</v>
      </c>
      <c r="O566" s="2">
        <f t="shared" si="120"/>
        <v>2.1899154673139781E-145</v>
      </c>
      <c r="P566" s="2">
        <f t="shared" si="121"/>
        <v>9.9334653692606348E-198</v>
      </c>
    </row>
    <row r="567" spans="2:16" x14ac:dyDescent="0.2">
      <c r="B567" s="1">
        <v>562</v>
      </c>
      <c r="C567" s="3">
        <f t="shared" si="114"/>
        <v>6.3315018498936908</v>
      </c>
      <c r="D567" s="3">
        <f t="shared" si="122"/>
        <v>3000.3888773783465</v>
      </c>
      <c r="E567" s="3">
        <f t="shared" si="123"/>
        <v>2815.9770352820956</v>
      </c>
      <c r="F567" s="3">
        <f t="shared" si="124"/>
        <v>-334.41184209625089</v>
      </c>
      <c r="G567" s="2">
        <f t="shared" si="115"/>
        <v>5.8449701084877603E-146</v>
      </c>
      <c r="H567" s="2">
        <f t="shared" si="125"/>
        <v>0.99999999999980971</v>
      </c>
      <c r="I567" s="2">
        <f t="shared" si="116"/>
        <v>1.3693085504832652E-198</v>
      </c>
      <c r="J567" s="2">
        <f t="shared" si="117"/>
        <v>1</v>
      </c>
      <c r="K567" s="2">
        <f t="shared" si="127"/>
        <v>0</v>
      </c>
      <c r="L567" s="4">
        <f t="shared" si="118"/>
        <v>1</v>
      </c>
      <c r="M567" s="2">
        <f t="shared" si="126"/>
        <v>0</v>
      </c>
      <c r="N567" s="4">
        <f t="shared" si="119"/>
        <v>1</v>
      </c>
      <c r="O567" s="2">
        <f t="shared" si="120"/>
        <v>5.8449701084877603E-146</v>
      </c>
      <c r="P567" s="2">
        <f t="shared" si="121"/>
        <v>1.3693085504832652E-198</v>
      </c>
    </row>
    <row r="568" spans="2:16" x14ac:dyDescent="0.2">
      <c r="B568" s="1">
        <v>563</v>
      </c>
      <c r="C568" s="3">
        <f t="shared" si="114"/>
        <v>6.3332796281396906</v>
      </c>
      <c r="D568" s="3">
        <f t="shared" si="122"/>
        <v>3006.7221570064862</v>
      </c>
      <c r="E568" s="3">
        <f t="shared" si="123"/>
        <v>2820.9876705761917</v>
      </c>
      <c r="F568" s="3">
        <f t="shared" si="124"/>
        <v>-335.73448643029451</v>
      </c>
      <c r="G568" s="2">
        <f t="shared" si="115"/>
        <v>1.5572744516394401E-146</v>
      </c>
      <c r="H568" s="2">
        <f t="shared" si="125"/>
        <v>0.99999999999980971</v>
      </c>
      <c r="I568" s="2">
        <f t="shared" si="116"/>
        <v>1.8799200034842328E-199</v>
      </c>
      <c r="J568" s="2">
        <f t="shared" si="117"/>
        <v>1</v>
      </c>
      <c r="K568" s="2">
        <f t="shared" si="127"/>
        <v>0</v>
      </c>
      <c r="L568" s="4">
        <f t="shared" si="118"/>
        <v>1</v>
      </c>
      <c r="M568" s="2">
        <f t="shared" si="126"/>
        <v>0</v>
      </c>
      <c r="N568" s="4">
        <f t="shared" si="119"/>
        <v>1</v>
      </c>
      <c r="O568" s="2">
        <f t="shared" si="120"/>
        <v>1.5572744516394401E-146</v>
      </c>
      <c r="P568" s="2">
        <f t="shared" si="121"/>
        <v>1.8799200034842328E-199</v>
      </c>
    </row>
    <row r="569" spans="2:16" x14ac:dyDescent="0.2">
      <c r="B569" s="1">
        <v>564</v>
      </c>
      <c r="C569" s="3">
        <f t="shared" si="114"/>
        <v>6.3350542514980592</v>
      </c>
      <c r="D569" s="3">
        <f t="shared" si="122"/>
        <v>3013.0572112579844</v>
      </c>
      <c r="E569" s="3">
        <f t="shared" si="123"/>
        <v>2825.9983058702883</v>
      </c>
      <c r="F569" s="3">
        <f t="shared" si="124"/>
        <v>-337.05890538769609</v>
      </c>
      <c r="G569" s="2">
        <f t="shared" si="115"/>
        <v>4.1416873713824295E-147</v>
      </c>
      <c r="H569" s="2">
        <f t="shared" si="125"/>
        <v>0.99999999999980971</v>
      </c>
      <c r="I569" s="2">
        <f t="shared" si="116"/>
        <v>2.5704788533250431E-200</v>
      </c>
      <c r="J569" s="2">
        <f t="shared" si="117"/>
        <v>1</v>
      </c>
      <c r="K569" s="2">
        <f t="shared" si="127"/>
        <v>0</v>
      </c>
      <c r="L569" s="4">
        <f t="shared" si="118"/>
        <v>1</v>
      </c>
      <c r="M569" s="2">
        <f t="shared" si="126"/>
        <v>0</v>
      </c>
      <c r="N569" s="4">
        <f t="shared" si="119"/>
        <v>1</v>
      </c>
      <c r="O569" s="2">
        <f t="shared" si="120"/>
        <v>4.1416873713824295E-147</v>
      </c>
      <c r="P569" s="2">
        <f t="shared" si="121"/>
        <v>2.5704788533250431E-200</v>
      </c>
    </row>
    <row r="570" spans="2:16" x14ac:dyDescent="0.2">
      <c r="B570" s="1">
        <v>565</v>
      </c>
      <c r="C570" s="3">
        <f t="shared" si="114"/>
        <v>6.3368257311464413</v>
      </c>
      <c r="D570" s="3">
        <f t="shared" si="122"/>
        <v>3019.3940369891307</v>
      </c>
      <c r="E570" s="3">
        <f t="shared" si="123"/>
        <v>2831.0089411643844</v>
      </c>
      <c r="F570" s="3">
        <f t="shared" si="124"/>
        <v>-338.38509582474626</v>
      </c>
      <c r="G570" s="2">
        <f t="shared" si="115"/>
        <v>1.0995630189511015E-147</v>
      </c>
      <c r="H570" s="2">
        <f t="shared" si="125"/>
        <v>0.99999999999980971</v>
      </c>
      <c r="I570" s="2">
        <f t="shared" si="116"/>
        <v>3.5004542843822883E-201</v>
      </c>
      <c r="J570" s="2">
        <f t="shared" si="117"/>
        <v>1</v>
      </c>
      <c r="K570" s="2">
        <f t="shared" si="127"/>
        <v>0</v>
      </c>
      <c r="L570" s="4">
        <f t="shared" si="118"/>
        <v>1</v>
      </c>
      <c r="M570" s="2">
        <f t="shared" si="126"/>
        <v>0</v>
      </c>
      <c r="N570" s="4">
        <f t="shared" si="119"/>
        <v>1</v>
      </c>
      <c r="O570" s="2">
        <f t="shared" si="120"/>
        <v>1.0995630189511015E-147</v>
      </c>
      <c r="P570" s="2">
        <f t="shared" si="121"/>
        <v>3.5004542843822883E-201</v>
      </c>
    </row>
    <row r="571" spans="2:16" x14ac:dyDescent="0.2">
      <c r="B571" s="1">
        <v>566</v>
      </c>
      <c r="C571" s="3">
        <f t="shared" si="114"/>
        <v>6.3385940782031831</v>
      </c>
      <c r="D571" s="3">
        <f t="shared" si="122"/>
        <v>3025.7326310673338</v>
      </c>
      <c r="E571" s="3">
        <f t="shared" si="123"/>
        <v>2836.0195764584805</v>
      </c>
      <c r="F571" s="3">
        <f t="shared" si="124"/>
        <v>-339.71305460885333</v>
      </c>
      <c r="G571" s="2">
        <f t="shared" si="115"/>
        <v>2.9140362693046289E-148</v>
      </c>
      <c r="H571" s="2">
        <f t="shared" si="125"/>
        <v>0.99999999999980971</v>
      </c>
      <c r="I571" s="2">
        <f t="shared" si="116"/>
        <v>4.7475502401986414E-202</v>
      </c>
      <c r="J571" s="2">
        <f t="shared" si="117"/>
        <v>1</v>
      </c>
      <c r="K571" s="2">
        <f t="shared" si="127"/>
        <v>0</v>
      </c>
      <c r="L571" s="4">
        <f t="shared" si="118"/>
        <v>1</v>
      </c>
      <c r="M571" s="2">
        <f t="shared" si="126"/>
        <v>0</v>
      </c>
      <c r="N571" s="4">
        <f t="shared" si="119"/>
        <v>1</v>
      </c>
      <c r="O571" s="2">
        <f t="shared" si="120"/>
        <v>2.9140362693046289E-148</v>
      </c>
      <c r="P571" s="2">
        <f t="shared" si="121"/>
        <v>4.7475502401986414E-202</v>
      </c>
    </row>
    <row r="572" spans="2:16" x14ac:dyDescent="0.2">
      <c r="B572" s="1">
        <v>567</v>
      </c>
      <c r="C572" s="3">
        <f t="shared" si="114"/>
        <v>6.3403593037277517</v>
      </c>
      <c r="D572" s="3">
        <f t="shared" si="122"/>
        <v>3032.0729903710617</v>
      </c>
      <c r="E572" s="3">
        <f t="shared" si="123"/>
        <v>2841.0302117525771</v>
      </c>
      <c r="F572" s="3">
        <f t="shared" si="124"/>
        <v>-341.04277861848459</v>
      </c>
      <c r="G572" s="2">
        <f t="shared" si="115"/>
        <v>7.7090906595378509E-149</v>
      </c>
      <c r="H572" s="2">
        <f t="shared" si="125"/>
        <v>0.99999999999980971</v>
      </c>
      <c r="I572" s="2">
        <f t="shared" si="116"/>
        <v>6.412812960616752E-203</v>
      </c>
      <c r="J572" s="2">
        <f t="shared" si="117"/>
        <v>1</v>
      </c>
      <c r="K572" s="2">
        <f t="shared" si="127"/>
        <v>0</v>
      </c>
      <c r="L572" s="4">
        <f t="shared" si="118"/>
        <v>1</v>
      </c>
      <c r="M572" s="2">
        <f t="shared" si="126"/>
        <v>0</v>
      </c>
      <c r="N572" s="4">
        <f t="shared" si="119"/>
        <v>1</v>
      </c>
      <c r="O572" s="2">
        <f t="shared" si="120"/>
        <v>7.7090906595378509E-149</v>
      </c>
      <c r="P572" s="2">
        <f t="shared" si="121"/>
        <v>6.412812960616752E-203</v>
      </c>
    </row>
    <row r="573" spans="2:16" x14ac:dyDescent="0.2">
      <c r="B573" s="1">
        <v>568</v>
      </c>
      <c r="C573" s="3">
        <f t="shared" si="114"/>
        <v>6.3421214187211516</v>
      </c>
      <c r="D573" s="3">
        <f t="shared" si="122"/>
        <v>3038.4151117897827</v>
      </c>
      <c r="E573" s="3">
        <f t="shared" si="123"/>
        <v>2846.0408470466732</v>
      </c>
      <c r="F573" s="3">
        <f t="shared" si="124"/>
        <v>-342.37426474310951</v>
      </c>
      <c r="G573" s="2">
        <f t="shared" si="115"/>
        <v>2.0358514065680518E-149</v>
      </c>
      <c r="H573" s="2">
        <f t="shared" si="125"/>
        <v>0.99999999999980971</v>
      </c>
      <c r="I573" s="2">
        <f t="shared" si="116"/>
        <v>8.6270132931242198E-204</v>
      </c>
      <c r="J573" s="2">
        <f t="shared" si="117"/>
        <v>1</v>
      </c>
      <c r="K573" s="2">
        <f t="shared" si="127"/>
        <v>0</v>
      </c>
      <c r="L573" s="4">
        <f t="shared" si="118"/>
        <v>1</v>
      </c>
      <c r="M573" s="2">
        <f t="shared" si="126"/>
        <v>0</v>
      </c>
      <c r="N573" s="4">
        <f t="shared" si="119"/>
        <v>1</v>
      </c>
      <c r="O573" s="2">
        <f t="shared" si="120"/>
        <v>2.0358514065680518E-149</v>
      </c>
      <c r="P573" s="2">
        <f t="shared" si="121"/>
        <v>8.6270132931242198E-204</v>
      </c>
    </row>
    <row r="574" spans="2:16" x14ac:dyDescent="0.2">
      <c r="B574" s="1">
        <v>569</v>
      </c>
      <c r="C574" s="3">
        <f t="shared" si="114"/>
        <v>6.3438804341263308</v>
      </c>
      <c r="D574" s="3">
        <f t="shared" si="122"/>
        <v>3044.758992223909</v>
      </c>
      <c r="E574" s="3">
        <f t="shared" si="123"/>
        <v>2851.0514823407693</v>
      </c>
      <c r="F574" s="3">
        <f t="shared" si="124"/>
        <v>-343.70750988313966</v>
      </c>
      <c r="G574" s="2">
        <f t="shared" si="115"/>
        <v>5.3669193494759663E-150</v>
      </c>
      <c r="H574" s="2">
        <f t="shared" si="125"/>
        <v>0.99999999999980971</v>
      </c>
      <c r="I574" s="2">
        <f t="shared" si="116"/>
        <v>1.1558574617895341E-204</v>
      </c>
      <c r="J574" s="2">
        <f t="shared" si="117"/>
        <v>1</v>
      </c>
      <c r="K574" s="2">
        <f t="shared" si="127"/>
        <v>0</v>
      </c>
      <c r="L574" s="4">
        <f t="shared" si="118"/>
        <v>1</v>
      </c>
      <c r="M574" s="2">
        <f t="shared" si="126"/>
        <v>0</v>
      </c>
      <c r="N574" s="4">
        <f t="shared" si="119"/>
        <v>1</v>
      </c>
      <c r="O574" s="2">
        <f t="shared" si="120"/>
        <v>5.3669193494759663E-150</v>
      </c>
      <c r="P574" s="2">
        <f t="shared" si="121"/>
        <v>1.1558574617895341E-204</v>
      </c>
    </row>
    <row r="575" spans="2:16" x14ac:dyDescent="0.2">
      <c r="B575" s="1">
        <v>570</v>
      </c>
      <c r="C575" s="3">
        <f t="shared" si="114"/>
        <v>6.3456363608285962</v>
      </c>
      <c r="D575" s="3">
        <f t="shared" si="122"/>
        <v>3051.1046285847374</v>
      </c>
      <c r="E575" s="3">
        <f t="shared" si="123"/>
        <v>2856.0621176348654</v>
      </c>
      <c r="F575" s="3">
        <f t="shared" si="124"/>
        <v>-345.04251094987194</v>
      </c>
      <c r="G575" s="2">
        <f t="shared" si="115"/>
        <v>1.4123471972306096E-150</v>
      </c>
      <c r="H575" s="2">
        <f t="shared" si="125"/>
        <v>0.99999999999980971</v>
      </c>
      <c r="I575" s="2">
        <f t="shared" si="116"/>
        <v>1.5423361177439239E-205</v>
      </c>
      <c r="J575" s="2">
        <f t="shared" si="117"/>
        <v>1</v>
      </c>
      <c r="K575" s="2">
        <f t="shared" si="127"/>
        <v>0</v>
      </c>
      <c r="L575" s="4">
        <f t="shared" si="118"/>
        <v>1</v>
      </c>
      <c r="M575" s="2">
        <f t="shared" si="126"/>
        <v>0</v>
      </c>
      <c r="N575" s="4">
        <f t="shared" si="119"/>
        <v>1</v>
      </c>
      <c r="O575" s="2">
        <f t="shared" si="120"/>
        <v>1.4123471972306096E-150</v>
      </c>
      <c r="P575" s="2">
        <f t="shared" si="121"/>
        <v>1.5423361177439239E-205</v>
      </c>
    </row>
    <row r="576" spans="2:16" x14ac:dyDescent="0.2">
      <c r="B576" s="1">
        <v>571</v>
      </c>
      <c r="C576" s="3">
        <f t="shared" si="114"/>
        <v>6.3473892096560105</v>
      </c>
      <c r="D576" s="3">
        <f t="shared" si="122"/>
        <v>3057.4520177943932</v>
      </c>
      <c r="E576" s="3">
        <f t="shared" si="123"/>
        <v>2861.072752928962</v>
      </c>
      <c r="F576" s="3">
        <f t="shared" si="124"/>
        <v>-346.3792648654312</v>
      </c>
      <c r="G576" s="2">
        <f t="shared" si="115"/>
        <v>3.7101940382608907E-151</v>
      </c>
      <c r="H576" s="2">
        <f t="shared" si="125"/>
        <v>0.99999999999980971</v>
      </c>
      <c r="I576" s="2">
        <f t="shared" si="116"/>
        <v>2.0496688903774949E-206</v>
      </c>
      <c r="J576" s="2">
        <f t="shared" si="117"/>
        <v>1</v>
      </c>
      <c r="K576" s="2">
        <f t="shared" si="127"/>
        <v>0</v>
      </c>
      <c r="L576" s="4">
        <f t="shared" si="118"/>
        <v>1</v>
      </c>
      <c r="M576" s="2">
        <f t="shared" si="126"/>
        <v>0</v>
      </c>
      <c r="N576" s="4">
        <f t="shared" si="119"/>
        <v>1</v>
      </c>
      <c r="O576" s="2">
        <f t="shared" si="120"/>
        <v>3.7101940382608907E-151</v>
      </c>
      <c r="P576" s="2">
        <f t="shared" si="121"/>
        <v>2.0496688903774949E-206</v>
      </c>
    </row>
    <row r="577" spans="2:16" x14ac:dyDescent="0.2">
      <c r="B577" s="1">
        <v>572</v>
      </c>
      <c r="C577" s="3">
        <f t="shared" si="114"/>
        <v>6.3491389913797978</v>
      </c>
      <c r="D577" s="3">
        <f t="shared" si="122"/>
        <v>3063.8011567857729</v>
      </c>
      <c r="E577" s="3">
        <f t="shared" si="123"/>
        <v>2866.0833882230581</v>
      </c>
      <c r="F577" s="3">
        <f t="shared" si="124"/>
        <v>-347.71776856271481</v>
      </c>
      <c r="G577" s="2">
        <f t="shared" si="115"/>
        <v>9.7295298206135318E-152</v>
      </c>
      <c r="H577" s="2">
        <f t="shared" si="125"/>
        <v>0.99999999999980971</v>
      </c>
      <c r="I577" s="2">
        <f t="shared" si="116"/>
        <v>2.7127970607939384E-207</v>
      </c>
      <c r="J577" s="2">
        <f t="shared" si="117"/>
        <v>1</v>
      </c>
      <c r="K577" s="2">
        <f t="shared" si="127"/>
        <v>0</v>
      </c>
      <c r="L577" s="4">
        <f t="shared" si="118"/>
        <v>1</v>
      </c>
      <c r="M577" s="2">
        <f t="shared" si="126"/>
        <v>0</v>
      </c>
      <c r="N577" s="4">
        <f t="shared" si="119"/>
        <v>1</v>
      </c>
      <c r="O577" s="2">
        <f t="shared" si="120"/>
        <v>9.7295298206135318E-152</v>
      </c>
      <c r="P577" s="2">
        <f t="shared" si="121"/>
        <v>2.7127970607939384E-207</v>
      </c>
    </row>
    <row r="578" spans="2:16" x14ac:dyDescent="0.2">
      <c r="B578" s="1">
        <v>573</v>
      </c>
      <c r="C578" s="3">
        <f t="shared" si="114"/>
        <v>6.3508857167147399</v>
      </c>
      <c r="D578" s="3">
        <f t="shared" si="122"/>
        <v>3070.1520425024878</v>
      </c>
      <c r="E578" s="3">
        <f t="shared" si="123"/>
        <v>2871.0940235171543</v>
      </c>
      <c r="F578" s="3">
        <f t="shared" si="124"/>
        <v>-349.05801898533355</v>
      </c>
      <c r="G578" s="2">
        <f t="shared" si="115"/>
        <v>2.5469973352384985E-152</v>
      </c>
      <c r="H578" s="2">
        <f t="shared" si="125"/>
        <v>0.99999999999980971</v>
      </c>
      <c r="I578" s="2">
        <f t="shared" si="116"/>
        <v>3.5758458331377842E-208</v>
      </c>
      <c r="J578" s="2">
        <f t="shared" si="117"/>
        <v>1</v>
      </c>
      <c r="K578" s="2">
        <f t="shared" si="127"/>
        <v>0</v>
      </c>
      <c r="L578" s="4">
        <f t="shared" si="118"/>
        <v>1</v>
      </c>
      <c r="M578" s="2">
        <f t="shared" si="126"/>
        <v>0</v>
      </c>
      <c r="N578" s="4">
        <f t="shared" si="119"/>
        <v>1</v>
      </c>
      <c r="O578" s="2">
        <f t="shared" si="120"/>
        <v>2.5469973352384985E-152</v>
      </c>
      <c r="P578" s="2">
        <f t="shared" si="121"/>
        <v>3.5758458331377842E-208</v>
      </c>
    </row>
    <row r="579" spans="2:16" x14ac:dyDescent="0.2">
      <c r="B579" s="1">
        <v>574</v>
      </c>
      <c r="C579" s="3">
        <f t="shared" si="114"/>
        <v>6.3526293963195668</v>
      </c>
      <c r="D579" s="3">
        <f t="shared" si="122"/>
        <v>3076.5046718988074</v>
      </c>
      <c r="E579" s="3">
        <f t="shared" si="123"/>
        <v>2876.1046588112508</v>
      </c>
      <c r="F579" s="3">
        <f t="shared" si="124"/>
        <v>-350.40001308755654</v>
      </c>
      <c r="G579" s="2">
        <f t="shared" si="115"/>
        <v>6.6559163812873568E-153</v>
      </c>
      <c r="H579" s="2">
        <f t="shared" si="125"/>
        <v>0.99999999999980971</v>
      </c>
      <c r="I579" s="2">
        <f t="shared" si="116"/>
        <v>4.6942595944340221E-209</v>
      </c>
      <c r="J579" s="2">
        <f t="shared" si="117"/>
        <v>1</v>
      </c>
      <c r="K579" s="2">
        <f t="shared" si="127"/>
        <v>0</v>
      </c>
      <c r="L579" s="4">
        <f t="shared" si="118"/>
        <v>1</v>
      </c>
      <c r="M579" s="2">
        <f t="shared" si="126"/>
        <v>0</v>
      </c>
      <c r="N579" s="4">
        <f t="shared" si="119"/>
        <v>1</v>
      </c>
      <c r="O579" s="2">
        <f t="shared" si="120"/>
        <v>6.6559163812873568E-153</v>
      </c>
      <c r="P579" s="2">
        <f t="shared" si="121"/>
        <v>4.6942595944340221E-209</v>
      </c>
    </row>
    <row r="580" spans="2:16" x14ac:dyDescent="0.2">
      <c r="B580" s="1">
        <v>575</v>
      </c>
      <c r="C580" s="3">
        <f t="shared" si="114"/>
        <v>6.3543700407973507</v>
      </c>
      <c r="D580" s="3">
        <f t="shared" si="122"/>
        <v>3082.8590419396046</v>
      </c>
      <c r="E580" s="3">
        <f t="shared" si="123"/>
        <v>2881.1152941053469</v>
      </c>
      <c r="F580" s="3">
        <f t="shared" si="124"/>
        <v>-351.74374783425765</v>
      </c>
      <c r="G580" s="2">
        <f t="shared" si="115"/>
        <v>1.7363260125097322E-153</v>
      </c>
      <c r="H580" s="2">
        <f t="shared" si="125"/>
        <v>0.99999999999980971</v>
      </c>
      <c r="I580" s="2">
        <f t="shared" si="116"/>
        <v>6.1373542319051451E-210</v>
      </c>
      <c r="J580" s="2">
        <f t="shared" si="117"/>
        <v>1</v>
      </c>
      <c r="K580" s="2">
        <f t="shared" si="127"/>
        <v>0</v>
      </c>
      <c r="L580" s="4">
        <f t="shared" si="118"/>
        <v>1</v>
      </c>
      <c r="M580" s="2">
        <f t="shared" si="126"/>
        <v>0</v>
      </c>
      <c r="N580" s="4">
        <f t="shared" si="119"/>
        <v>1</v>
      </c>
      <c r="O580" s="2">
        <f t="shared" si="120"/>
        <v>1.7363260125097322E-153</v>
      </c>
      <c r="P580" s="2">
        <f t="shared" si="121"/>
        <v>6.1373542319051451E-210</v>
      </c>
    </row>
    <row r="581" spans="2:16" x14ac:dyDescent="0.2">
      <c r="B581" s="1">
        <v>576</v>
      </c>
      <c r="C581" s="3">
        <f t="shared" si="114"/>
        <v>6.3561076606958915</v>
      </c>
      <c r="D581" s="3">
        <f t="shared" si="122"/>
        <v>3089.2151496003003</v>
      </c>
      <c r="E581" s="3">
        <f t="shared" si="123"/>
        <v>2886.1259293994431</v>
      </c>
      <c r="F581" s="3">
        <f t="shared" si="124"/>
        <v>-353.0892202008572</v>
      </c>
      <c r="G581" s="2">
        <f t="shared" si="115"/>
        <v>4.5216823242444738E-154</v>
      </c>
      <c r="H581" s="2">
        <f t="shared" si="125"/>
        <v>0.99999999999980971</v>
      </c>
      <c r="I581" s="2">
        <f t="shared" si="116"/>
        <v>7.9913466561265826E-211</v>
      </c>
      <c r="J581" s="2">
        <f t="shared" si="117"/>
        <v>1</v>
      </c>
      <c r="K581" s="2">
        <f t="shared" si="127"/>
        <v>0</v>
      </c>
      <c r="L581" s="4">
        <f t="shared" si="118"/>
        <v>1</v>
      </c>
      <c r="M581" s="2">
        <f t="shared" si="126"/>
        <v>0</v>
      </c>
      <c r="N581" s="4">
        <f t="shared" si="119"/>
        <v>1</v>
      </c>
      <c r="O581" s="2">
        <f t="shared" si="120"/>
        <v>4.5216823242444738E-154</v>
      </c>
      <c r="P581" s="2">
        <f t="shared" si="121"/>
        <v>7.9913466561265826E-211</v>
      </c>
    </row>
    <row r="582" spans="2:16" x14ac:dyDescent="0.2">
      <c r="B582" s="1">
        <v>577</v>
      </c>
      <c r="C582" s="3">
        <f t="shared" ref="C582:C645" si="128">LN(B582)</f>
        <v>6.3578422665080998</v>
      </c>
      <c r="D582" s="3">
        <f t="shared" si="122"/>
        <v>3095.5729918668085</v>
      </c>
      <c r="E582" s="3">
        <f t="shared" si="123"/>
        <v>2891.1365646935396</v>
      </c>
      <c r="F582" s="3">
        <f t="shared" si="124"/>
        <v>-354.43642717326884</v>
      </c>
      <c r="G582" s="2">
        <f t="shared" ref="G582:G645" si="129">EXP(F582)</f>
        <v>1.1754806735473288E-154</v>
      </c>
      <c r="H582" s="2">
        <f t="shared" si="125"/>
        <v>0.99999999999980971</v>
      </c>
      <c r="I582" s="2">
        <f t="shared" ref="I582:I645" si="130">_xlfn.BINOM.DIST(B582,$B$1,$B$2,0)</f>
        <v>1.0362924810473626E-211</v>
      </c>
      <c r="J582" s="2">
        <f t="shared" ref="J582:J645" si="131">_xlfn.BINOM.DIST(B582,1000,0.3,1)</f>
        <v>1</v>
      </c>
      <c r="K582" s="2">
        <f t="shared" si="127"/>
        <v>0</v>
      </c>
      <c r="L582" s="4">
        <f t="shared" ref="L582:L645" si="132">_xlfn.NORM.DIST(B582+0.5,$B$3,SQRT($B$3),1)</f>
        <v>1</v>
      </c>
      <c r="M582" s="2">
        <f t="shared" si="126"/>
        <v>0</v>
      </c>
      <c r="N582" s="4">
        <f t="shared" ref="N582:N645" si="133">_xlfn.NORM.DIST(B582+0.5,$B$3,SQRT($B$3*(1-$B$2)),1)</f>
        <v>1</v>
      </c>
      <c r="O582" s="2">
        <f t="shared" ref="O582:O645" si="134">ABS(I582-G582)</f>
        <v>1.1754806735473288E-154</v>
      </c>
      <c r="P582" s="2">
        <f t="shared" ref="P582:P645" si="135">ABS(I582-M582)</f>
        <v>1.0362924810473626E-211</v>
      </c>
    </row>
    <row r="583" spans="2:16" x14ac:dyDescent="0.2">
      <c r="B583" s="1">
        <v>578</v>
      </c>
      <c r="C583" s="3">
        <f t="shared" si="128"/>
        <v>6.3595738686723777</v>
      </c>
      <c r="D583" s="3">
        <f t="shared" ref="D583:D605" si="136">D582+C583</f>
        <v>3101.9325657354807</v>
      </c>
      <c r="E583" s="3">
        <f t="shared" ref="E583:E605" si="137">B583*LN($B$3)</f>
        <v>2896.1471999876358</v>
      </c>
      <c r="F583" s="3">
        <f t="shared" ref="F583:F605" si="138">E583-$B$3-D583</f>
        <v>-355.78536574784493</v>
      </c>
      <c r="G583" s="2">
        <f t="shared" si="129"/>
        <v>3.0505553811782684E-155</v>
      </c>
      <c r="H583" s="2">
        <f t="shared" ref="H583:H646" si="139">H582+G583</f>
        <v>0.99999999999980971</v>
      </c>
      <c r="I583" s="2">
        <f t="shared" si="130"/>
        <v>1.3383423147251813E-212</v>
      </c>
      <c r="J583" s="2">
        <f t="shared" si="131"/>
        <v>1</v>
      </c>
      <c r="K583" s="2">
        <f t="shared" si="127"/>
        <v>0</v>
      </c>
      <c r="L583" s="4">
        <f t="shared" si="132"/>
        <v>1</v>
      </c>
      <c r="M583" s="2">
        <f t="shared" ref="M583:M646" si="140">N583-N582</f>
        <v>0</v>
      </c>
      <c r="N583" s="4">
        <f t="shared" si="133"/>
        <v>1</v>
      </c>
      <c r="O583" s="2">
        <f t="shared" si="134"/>
        <v>3.0505553811782684E-155</v>
      </c>
      <c r="P583" s="2">
        <f t="shared" si="135"/>
        <v>1.3383423147251813E-212</v>
      </c>
    </row>
    <row r="584" spans="2:16" x14ac:dyDescent="0.2">
      <c r="B584" s="1">
        <v>579</v>
      </c>
      <c r="C584" s="3">
        <f t="shared" si="128"/>
        <v>6.3613024775729956</v>
      </c>
      <c r="D584" s="3">
        <f t="shared" si="136"/>
        <v>3108.2938682130539</v>
      </c>
      <c r="E584" s="3">
        <f t="shared" si="137"/>
        <v>2901.1578352817319</v>
      </c>
      <c r="F584" s="3">
        <f t="shared" si="138"/>
        <v>-357.13603293132201</v>
      </c>
      <c r="G584" s="2">
        <f t="shared" si="129"/>
        <v>7.9029932154851201E-156</v>
      </c>
      <c r="H584" s="2">
        <f t="shared" si="139"/>
        <v>0.99999999999980971</v>
      </c>
      <c r="I584" s="2">
        <f t="shared" si="130"/>
        <v>1.721366829668026E-213</v>
      </c>
      <c r="J584" s="2">
        <f t="shared" si="131"/>
        <v>1</v>
      </c>
      <c r="K584" s="2">
        <f t="shared" si="127"/>
        <v>0</v>
      </c>
      <c r="L584" s="4">
        <f t="shared" si="132"/>
        <v>1</v>
      </c>
      <c r="M584" s="2">
        <f t="shared" si="140"/>
        <v>0</v>
      </c>
      <c r="N584" s="4">
        <f t="shared" si="133"/>
        <v>1</v>
      </c>
      <c r="O584" s="2">
        <f t="shared" si="134"/>
        <v>7.9029932154851201E-156</v>
      </c>
      <c r="P584" s="2">
        <f t="shared" si="135"/>
        <v>1.721366829668026E-213</v>
      </c>
    </row>
    <row r="585" spans="2:16" x14ac:dyDescent="0.2">
      <c r="B585" s="1">
        <v>580</v>
      </c>
      <c r="C585" s="3">
        <f t="shared" si="128"/>
        <v>6.363028103540465</v>
      </c>
      <c r="D585" s="3">
        <f t="shared" si="136"/>
        <v>3114.6568963165942</v>
      </c>
      <c r="E585" s="3">
        <f t="shared" si="137"/>
        <v>2906.168470575828</v>
      </c>
      <c r="F585" s="3">
        <f t="shared" si="138"/>
        <v>-358.48842574076616</v>
      </c>
      <c r="G585" s="2">
        <f t="shared" si="129"/>
        <v>2.0438775557290225E-156</v>
      </c>
      <c r="H585" s="2">
        <f t="shared" si="139"/>
        <v>0.99999999999980971</v>
      </c>
      <c r="I585" s="2">
        <f t="shared" si="130"/>
        <v>2.2049556854671426E-214</v>
      </c>
      <c r="J585" s="2">
        <f t="shared" si="131"/>
        <v>1</v>
      </c>
      <c r="K585" s="2">
        <f t="shared" si="127"/>
        <v>0</v>
      </c>
      <c r="L585" s="4">
        <f t="shared" si="132"/>
        <v>1</v>
      </c>
      <c r="M585" s="2">
        <f t="shared" si="140"/>
        <v>0</v>
      </c>
      <c r="N585" s="4">
        <f t="shared" si="133"/>
        <v>1</v>
      </c>
      <c r="O585" s="2">
        <f t="shared" si="134"/>
        <v>2.0438775557290225E-156</v>
      </c>
      <c r="P585" s="2">
        <f t="shared" si="135"/>
        <v>2.2049556854671426E-214</v>
      </c>
    </row>
    <row r="586" spans="2:16" x14ac:dyDescent="0.2">
      <c r="B586" s="1">
        <v>581</v>
      </c>
      <c r="C586" s="3">
        <f t="shared" si="128"/>
        <v>6.3647507568519108</v>
      </c>
      <c r="D586" s="3">
        <f t="shared" si="136"/>
        <v>3121.0216470734463</v>
      </c>
      <c r="E586" s="3">
        <f t="shared" si="137"/>
        <v>2911.1791058699246</v>
      </c>
      <c r="F586" s="3">
        <f t="shared" si="138"/>
        <v>-359.84254120352171</v>
      </c>
      <c r="G586" s="2">
        <f t="shared" si="129"/>
        <v>5.2767923125540005E-157</v>
      </c>
      <c r="H586" s="2">
        <f t="shared" si="139"/>
        <v>0.99999999999980971</v>
      </c>
      <c r="I586" s="2">
        <f t="shared" si="130"/>
        <v>2.812842121786385E-215</v>
      </c>
      <c r="J586" s="2">
        <f t="shared" si="131"/>
        <v>1</v>
      </c>
      <c r="K586" s="2">
        <f t="shared" si="127"/>
        <v>0</v>
      </c>
      <c r="L586" s="4">
        <f t="shared" si="132"/>
        <v>1</v>
      </c>
      <c r="M586" s="2">
        <f t="shared" si="140"/>
        <v>0</v>
      </c>
      <c r="N586" s="4">
        <f t="shared" si="133"/>
        <v>1</v>
      </c>
      <c r="O586" s="2">
        <f t="shared" si="134"/>
        <v>5.2767923125540005E-157</v>
      </c>
      <c r="P586" s="2">
        <f t="shared" si="135"/>
        <v>2.812842121786385E-215</v>
      </c>
    </row>
    <row r="587" spans="2:16" x14ac:dyDescent="0.2">
      <c r="B587" s="1">
        <v>582</v>
      </c>
      <c r="C587" s="3">
        <f t="shared" si="128"/>
        <v>6.3664704477314382</v>
      </c>
      <c r="D587" s="3">
        <f t="shared" si="136"/>
        <v>3127.3881175211777</v>
      </c>
      <c r="E587" s="3">
        <f t="shared" si="137"/>
        <v>2916.1897411640207</v>
      </c>
      <c r="F587" s="3">
        <f t="shared" si="138"/>
        <v>-361.19837635715703</v>
      </c>
      <c r="G587" s="2">
        <f t="shared" si="129"/>
        <v>1.3599980186992893E-157</v>
      </c>
      <c r="H587" s="2">
        <f t="shared" si="139"/>
        <v>0.99999999999980971</v>
      </c>
      <c r="I587" s="2">
        <f t="shared" si="130"/>
        <v>3.5736229503591638E-216</v>
      </c>
      <c r="J587" s="2">
        <f t="shared" si="131"/>
        <v>1</v>
      </c>
      <c r="K587" s="2">
        <f t="shared" si="127"/>
        <v>0</v>
      </c>
      <c r="L587" s="4">
        <f t="shared" si="132"/>
        <v>1</v>
      </c>
      <c r="M587" s="2">
        <f t="shared" si="140"/>
        <v>0</v>
      </c>
      <c r="N587" s="4">
        <f t="shared" si="133"/>
        <v>1</v>
      </c>
      <c r="O587" s="2">
        <f t="shared" si="134"/>
        <v>1.3599980186992893E-157</v>
      </c>
      <c r="P587" s="2">
        <f t="shared" si="135"/>
        <v>3.5736229503591638E-216</v>
      </c>
    </row>
    <row r="588" spans="2:16" x14ac:dyDescent="0.2">
      <c r="B588" s="1">
        <v>583</v>
      </c>
      <c r="C588" s="3">
        <f t="shared" si="128"/>
        <v>6.3681871863504922</v>
      </c>
      <c r="D588" s="3">
        <f t="shared" si="136"/>
        <v>3133.7563047075282</v>
      </c>
      <c r="E588" s="3">
        <f t="shared" si="137"/>
        <v>2921.2003764581168</v>
      </c>
      <c r="F588" s="3">
        <f t="shared" si="138"/>
        <v>-362.55592824941141</v>
      </c>
      <c r="G588" s="2">
        <f t="shared" si="129"/>
        <v>3.4991372693801818E-158</v>
      </c>
      <c r="H588" s="2">
        <f t="shared" si="139"/>
        <v>0.99999999999980971</v>
      </c>
      <c r="I588" s="2">
        <f t="shared" si="130"/>
        <v>4.5215651092227811E-217</v>
      </c>
      <c r="J588" s="2">
        <f t="shared" si="131"/>
        <v>1</v>
      </c>
      <c r="K588" s="2">
        <f t="shared" si="127"/>
        <v>0</v>
      </c>
      <c r="L588" s="4">
        <f t="shared" si="132"/>
        <v>1</v>
      </c>
      <c r="M588" s="2">
        <f t="shared" si="140"/>
        <v>0</v>
      </c>
      <c r="N588" s="4">
        <f t="shared" si="133"/>
        <v>1</v>
      </c>
      <c r="O588" s="2">
        <f t="shared" si="134"/>
        <v>3.4991372693801818E-158</v>
      </c>
      <c r="P588" s="2">
        <f t="shared" si="135"/>
        <v>4.5215651092227811E-217</v>
      </c>
    </row>
    <row r="589" spans="2:16" x14ac:dyDescent="0.2">
      <c r="B589" s="1">
        <v>584</v>
      </c>
      <c r="C589" s="3">
        <f t="shared" si="128"/>
        <v>6.3699009828282271</v>
      </c>
      <c r="D589" s="3">
        <f t="shared" si="136"/>
        <v>3140.1262056903565</v>
      </c>
      <c r="E589" s="3">
        <f t="shared" si="137"/>
        <v>2926.2110117522134</v>
      </c>
      <c r="F589" s="3">
        <f t="shared" si="138"/>
        <v>-363.91519393814315</v>
      </c>
      <c r="G589" s="2">
        <f t="shared" si="129"/>
        <v>8.9875101097114593E-159</v>
      </c>
      <c r="H589" s="2">
        <f t="shared" si="139"/>
        <v>0.99999999999980971</v>
      </c>
      <c r="I589" s="2">
        <f t="shared" si="130"/>
        <v>5.697499951286875E-218</v>
      </c>
      <c r="J589" s="2">
        <f t="shared" si="131"/>
        <v>1</v>
      </c>
      <c r="K589" s="2">
        <f t="shared" si="127"/>
        <v>0</v>
      </c>
      <c r="L589" s="4">
        <f t="shared" si="132"/>
        <v>1</v>
      </c>
      <c r="M589" s="2">
        <f t="shared" si="140"/>
        <v>0</v>
      </c>
      <c r="N589" s="4">
        <f t="shared" si="133"/>
        <v>1</v>
      </c>
      <c r="O589" s="2">
        <f t="shared" si="134"/>
        <v>8.9875101097114593E-159</v>
      </c>
      <c r="P589" s="2">
        <f t="shared" si="135"/>
        <v>5.697499951286875E-218</v>
      </c>
    </row>
    <row r="590" spans="2:16" x14ac:dyDescent="0.2">
      <c r="B590" s="1">
        <v>585</v>
      </c>
      <c r="C590" s="3">
        <f t="shared" si="128"/>
        <v>6.3716118472318568</v>
      </c>
      <c r="D590" s="3">
        <f t="shared" si="136"/>
        <v>3146.4978175375882</v>
      </c>
      <c r="E590" s="3">
        <f t="shared" si="137"/>
        <v>2931.2216470463095</v>
      </c>
      <c r="F590" s="3">
        <f t="shared" si="138"/>
        <v>-365.27617049127866</v>
      </c>
      <c r="G590" s="2">
        <f t="shared" si="129"/>
        <v>2.3044897717210841E-159</v>
      </c>
      <c r="H590" s="2">
        <f t="shared" si="139"/>
        <v>0.99999999999980971</v>
      </c>
      <c r="I590" s="2">
        <f t="shared" si="130"/>
        <v>7.1498038604395583E-219</v>
      </c>
      <c r="J590" s="2">
        <f t="shared" si="131"/>
        <v>1</v>
      </c>
      <c r="K590" s="2">
        <f t="shared" si="127"/>
        <v>0</v>
      </c>
      <c r="L590" s="4">
        <f t="shared" si="132"/>
        <v>1</v>
      </c>
      <c r="M590" s="2">
        <f t="shared" si="140"/>
        <v>0</v>
      </c>
      <c r="N590" s="4">
        <f t="shared" si="133"/>
        <v>1</v>
      </c>
      <c r="O590" s="2">
        <f t="shared" si="134"/>
        <v>2.3044897717210841E-159</v>
      </c>
      <c r="P590" s="2">
        <f t="shared" si="135"/>
        <v>7.1498038604395583E-219</v>
      </c>
    </row>
    <row r="591" spans="2:16" x14ac:dyDescent="0.2">
      <c r="B591" s="1">
        <v>586</v>
      </c>
      <c r="C591" s="3">
        <f t="shared" si="128"/>
        <v>6.3733197895770122</v>
      </c>
      <c r="D591" s="3">
        <f t="shared" si="136"/>
        <v>3152.8711373271653</v>
      </c>
      <c r="E591" s="3">
        <f t="shared" si="137"/>
        <v>2936.2322823404056</v>
      </c>
      <c r="F591" s="3">
        <f t="shared" si="138"/>
        <v>-366.63885498675972</v>
      </c>
      <c r="G591" s="2">
        <f t="shared" si="129"/>
        <v>5.8988646033798142E-160</v>
      </c>
      <c r="H591" s="2">
        <f t="shared" si="139"/>
        <v>0.99999999999980971</v>
      </c>
      <c r="I591" s="2">
        <f t="shared" si="130"/>
        <v>8.9354605563600603E-220</v>
      </c>
      <c r="J591" s="2">
        <f t="shared" si="131"/>
        <v>1</v>
      </c>
      <c r="K591" s="2">
        <f t="shared" si="127"/>
        <v>0</v>
      </c>
      <c r="L591" s="4">
        <f t="shared" si="132"/>
        <v>1</v>
      </c>
      <c r="M591" s="2">
        <f t="shared" si="140"/>
        <v>0</v>
      </c>
      <c r="N591" s="4">
        <f t="shared" si="133"/>
        <v>1</v>
      </c>
      <c r="O591" s="2">
        <f t="shared" si="134"/>
        <v>5.8988646033798142E-160</v>
      </c>
      <c r="P591" s="2">
        <f t="shared" si="135"/>
        <v>8.9354605563600603E-220</v>
      </c>
    </row>
    <row r="592" spans="2:16" x14ac:dyDescent="0.2">
      <c r="B592" s="1">
        <v>587</v>
      </c>
      <c r="C592" s="3">
        <f t="shared" si="128"/>
        <v>6.3750248198280968</v>
      </c>
      <c r="D592" s="3">
        <f t="shared" si="136"/>
        <v>3159.2461621469934</v>
      </c>
      <c r="E592" s="3">
        <f t="shared" si="137"/>
        <v>2941.2429176345022</v>
      </c>
      <c r="F592" s="3">
        <f t="shared" si="138"/>
        <v>-368.00324451249116</v>
      </c>
      <c r="G592" s="2">
        <f t="shared" si="129"/>
        <v>1.5073759633855654E-160</v>
      </c>
      <c r="H592" s="2">
        <f t="shared" si="139"/>
        <v>0.99999999999980971</v>
      </c>
      <c r="I592" s="2">
        <f t="shared" si="130"/>
        <v>1.1121196523698061E-220</v>
      </c>
      <c r="J592" s="2">
        <f t="shared" si="131"/>
        <v>1</v>
      </c>
      <c r="K592" s="2">
        <f t="shared" si="127"/>
        <v>0</v>
      </c>
      <c r="L592" s="4">
        <f t="shared" si="132"/>
        <v>1</v>
      </c>
      <c r="M592" s="2">
        <f t="shared" si="140"/>
        <v>0</v>
      </c>
      <c r="N592" s="4">
        <f t="shared" si="133"/>
        <v>1</v>
      </c>
      <c r="O592" s="2">
        <f t="shared" si="134"/>
        <v>1.5073759633855654E-160</v>
      </c>
      <c r="P592" s="2">
        <f t="shared" si="135"/>
        <v>1.1121196523698061E-220</v>
      </c>
    </row>
    <row r="593" spans="2:16" x14ac:dyDescent="0.2">
      <c r="B593" s="1">
        <v>588</v>
      </c>
      <c r="C593" s="3">
        <f t="shared" si="128"/>
        <v>6.3767269478986268</v>
      </c>
      <c r="D593" s="3">
        <f t="shared" si="136"/>
        <v>3165.6228890948919</v>
      </c>
      <c r="E593" s="3">
        <f t="shared" si="137"/>
        <v>2946.2535529285983</v>
      </c>
      <c r="F593" s="3">
        <f t="shared" si="138"/>
        <v>-369.36933616629358</v>
      </c>
      <c r="G593" s="2">
        <f t="shared" si="129"/>
        <v>3.8453468453711755E-161</v>
      </c>
      <c r="H593" s="2">
        <f t="shared" si="139"/>
        <v>0.99999999999980971</v>
      </c>
      <c r="I593" s="2">
        <f t="shared" si="130"/>
        <v>1.3784676363410045E-221</v>
      </c>
      <c r="J593" s="2">
        <f t="shared" si="131"/>
        <v>1</v>
      </c>
      <c r="K593" s="2">
        <f t="shared" si="127"/>
        <v>0</v>
      </c>
      <c r="L593" s="4">
        <f t="shared" si="132"/>
        <v>1</v>
      </c>
      <c r="M593" s="2">
        <f t="shared" si="140"/>
        <v>0</v>
      </c>
      <c r="N593" s="4">
        <f t="shared" si="133"/>
        <v>1</v>
      </c>
      <c r="O593" s="2">
        <f t="shared" si="134"/>
        <v>3.8453468453711755E-161</v>
      </c>
      <c r="P593" s="2">
        <f t="shared" si="135"/>
        <v>1.3784676363410045E-221</v>
      </c>
    </row>
    <row r="594" spans="2:16" x14ac:dyDescent="0.2">
      <c r="B594" s="1">
        <v>589</v>
      </c>
      <c r="C594" s="3">
        <f t="shared" si="128"/>
        <v>6.3784261836515865</v>
      </c>
      <c r="D594" s="3">
        <f t="shared" si="136"/>
        <v>3172.0013152785436</v>
      </c>
      <c r="E594" s="3">
        <f t="shared" si="137"/>
        <v>2951.2641882226944</v>
      </c>
      <c r="F594" s="3">
        <f t="shared" si="138"/>
        <v>-370.73712705584921</v>
      </c>
      <c r="G594" s="2">
        <f t="shared" si="129"/>
        <v>9.7929036809083302E-162</v>
      </c>
      <c r="H594" s="2">
        <f t="shared" si="139"/>
        <v>0.99999999999980971</v>
      </c>
      <c r="I594" s="2">
        <f t="shared" si="130"/>
        <v>1.701573952379167E-222</v>
      </c>
      <c r="J594" s="2">
        <f t="shared" si="131"/>
        <v>1</v>
      </c>
      <c r="K594" s="2">
        <f t="shared" si="127"/>
        <v>0</v>
      </c>
      <c r="L594" s="4">
        <f t="shared" si="132"/>
        <v>1</v>
      </c>
      <c r="M594" s="2">
        <f t="shared" si="140"/>
        <v>0</v>
      </c>
      <c r="N594" s="4">
        <f t="shared" si="133"/>
        <v>1</v>
      </c>
      <c r="O594" s="2">
        <f t="shared" si="134"/>
        <v>9.7929036809083302E-162</v>
      </c>
      <c r="P594" s="2">
        <f t="shared" si="135"/>
        <v>1.701573952379167E-222</v>
      </c>
    </row>
    <row r="595" spans="2:16" x14ac:dyDescent="0.2">
      <c r="B595" s="1">
        <v>590</v>
      </c>
      <c r="C595" s="3">
        <f t="shared" si="128"/>
        <v>6.3801225368997647</v>
      </c>
      <c r="D595" s="3">
        <f t="shared" si="136"/>
        <v>3178.3814378154434</v>
      </c>
      <c r="E595" s="3">
        <f t="shared" si="137"/>
        <v>2956.2748235167905</v>
      </c>
      <c r="F595" s="3">
        <f t="shared" si="138"/>
        <v>-372.10661429865286</v>
      </c>
      <c r="G595" s="2">
        <f t="shared" si="129"/>
        <v>2.4897212748068691E-162</v>
      </c>
      <c r="H595" s="2">
        <f t="shared" si="139"/>
        <v>0.99999999999980971</v>
      </c>
      <c r="I595" s="2">
        <f t="shared" si="130"/>
        <v>2.0917653871221852E-223</v>
      </c>
      <c r="J595" s="2">
        <f t="shared" si="131"/>
        <v>1</v>
      </c>
      <c r="K595" s="2">
        <f t="shared" si="127"/>
        <v>0</v>
      </c>
      <c r="L595" s="4">
        <f t="shared" si="132"/>
        <v>1</v>
      </c>
      <c r="M595" s="2">
        <f t="shared" si="140"/>
        <v>0</v>
      </c>
      <c r="N595" s="4">
        <f t="shared" si="133"/>
        <v>1</v>
      </c>
      <c r="O595" s="2">
        <f t="shared" si="134"/>
        <v>2.4897212748068691E-162</v>
      </c>
      <c r="P595" s="2">
        <f t="shared" si="135"/>
        <v>2.0917653871221852E-223</v>
      </c>
    </row>
    <row r="596" spans="2:16" x14ac:dyDescent="0.2">
      <c r="B596" s="1">
        <v>591</v>
      </c>
      <c r="C596" s="3">
        <f t="shared" si="128"/>
        <v>6.3818160174060985</v>
      </c>
      <c r="D596" s="3">
        <f t="shared" si="136"/>
        <v>3184.7632538328494</v>
      </c>
      <c r="E596" s="3">
        <f t="shared" si="137"/>
        <v>2961.2854588108871</v>
      </c>
      <c r="F596" s="3">
        <f t="shared" si="138"/>
        <v>-373.47779502196227</v>
      </c>
      <c r="G596" s="2">
        <f t="shared" si="129"/>
        <v>6.3190895299694197E-163</v>
      </c>
      <c r="H596" s="2">
        <f t="shared" si="139"/>
        <v>0.99999999999980971</v>
      </c>
      <c r="I596" s="2">
        <f t="shared" si="130"/>
        <v>2.5608354993133677E-224</v>
      </c>
      <c r="J596" s="2">
        <f t="shared" si="131"/>
        <v>1</v>
      </c>
      <c r="K596" s="2">
        <f t="shared" si="127"/>
        <v>0</v>
      </c>
      <c r="L596" s="4">
        <f t="shared" si="132"/>
        <v>1</v>
      </c>
      <c r="M596" s="2">
        <f t="shared" si="140"/>
        <v>0</v>
      </c>
      <c r="N596" s="4">
        <f t="shared" si="133"/>
        <v>1</v>
      </c>
      <c r="O596" s="2">
        <f t="shared" si="134"/>
        <v>6.3190895299694197E-163</v>
      </c>
      <c r="P596" s="2">
        <f t="shared" si="135"/>
        <v>2.5608354993133677E-224</v>
      </c>
    </row>
    <row r="597" spans="2:16" x14ac:dyDescent="0.2">
      <c r="B597" s="1">
        <v>592</v>
      </c>
      <c r="C597" s="3">
        <f t="shared" si="128"/>
        <v>6.3835066348840055</v>
      </c>
      <c r="D597" s="3">
        <f t="shared" si="136"/>
        <v>3191.1467604677332</v>
      </c>
      <c r="E597" s="3">
        <f t="shared" si="137"/>
        <v>2966.2960941049832</v>
      </c>
      <c r="F597" s="3">
        <f t="shared" si="138"/>
        <v>-374.85066636274996</v>
      </c>
      <c r="G597" s="2">
        <f t="shared" si="129"/>
        <v>1.6011206579315258E-163</v>
      </c>
      <c r="H597" s="2">
        <f t="shared" si="139"/>
        <v>0.99999999999980971</v>
      </c>
      <c r="I597" s="2">
        <f t="shared" si="130"/>
        <v>3.1221633124575222E-225</v>
      </c>
      <c r="J597" s="2">
        <f t="shared" si="131"/>
        <v>1</v>
      </c>
      <c r="K597" s="2">
        <f t="shared" si="127"/>
        <v>0</v>
      </c>
      <c r="L597" s="4">
        <f t="shared" si="132"/>
        <v>1</v>
      </c>
      <c r="M597" s="2">
        <f t="shared" si="140"/>
        <v>0</v>
      </c>
      <c r="N597" s="4">
        <f t="shared" si="133"/>
        <v>1</v>
      </c>
      <c r="O597" s="2">
        <f t="shared" si="134"/>
        <v>1.6011206579315258E-163</v>
      </c>
      <c r="P597" s="2">
        <f t="shared" si="135"/>
        <v>3.1221633124575222E-225</v>
      </c>
    </row>
    <row r="598" spans="2:16" x14ac:dyDescent="0.2">
      <c r="B598" s="1">
        <v>593</v>
      </c>
      <c r="C598" s="3">
        <f t="shared" si="128"/>
        <v>6.3851943989977258</v>
      </c>
      <c r="D598" s="3">
        <f t="shared" si="136"/>
        <v>3197.5319548667308</v>
      </c>
      <c r="E598" s="3">
        <f t="shared" si="137"/>
        <v>2971.3067293990794</v>
      </c>
      <c r="F598" s="3">
        <f t="shared" si="138"/>
        <v>-376.2252254676514</v>
      </c>
      <c r="G598" s="2">
        <f t="shared" si="129"/>
        <v>4.0500522544643655E-164</v>
      </c>
      <c r="H598" s="2">
        <f t="shared" si="139"/>
        <v>0.99999999999980971</v>
      </c>
      <c r="I598" s="2">
        <f t="shared" si="130"/>
        <v>3.7908222343505493E-226</v>
      </c>
      <c r="J598" s="2">
        <f t="shared" si="131"/>
        <v>1</v>
      </c>
      <c r="K598" s="2">
        <f t="shared" si="127"/>
        <v>0</v>
      </c>
      <c r="L598" s="4">
        <f t="shared" si="132"/>
        <v>1</v>
      </c>
      <c r="M598" s="2">
        <f t="shared" si="140"/>
        <v>0</v>
      </c>
      <c r="N598" s="4">
        <f t="shared" si="133"/>
        <v>1</v>
      </c>
      <c r="O598" s="2">
        <f t="shared" si="134"/>
        <v>4.0500522544643655E-164</v>
      </c>
      <c r="P598" s="2">
        <f t="shared" si="135"/>
        <v>3.7908222343505493E-226</v>
      </c>
    </row>
    <row r="599" spans="2:16" x14ac:dyDescent="0.2">
      <c r="B599" s="1">
        <v>594</v>
      </c>
      <c r="C599" s="3">
        <f t="shared" si="128"/>
        <v>6.3868793193626452</v>
      </c>
      <c r="D599" s="3">
        <f t="shared" si="136"/>
        <v>3203.9188341860936</v>
      </c>
      <c r="E599" s="3">
        <f t="shared" si="137"/>
        <v>2976.3173646931759</v>
      </c>
      <c r="F599" s="3">
        <f t="shared" si="138"/>
        <v>-377.60146949291766</v>
      </c>
      <c r="G599" s="2">
        <f t="shared" si="129"/>
        <v>1.0227404682992143E-164</v>
      </c>
      <c r="H599" s="2">
        <f t="shared" si="139"/>
        <v>0.99999999999980971</v>
      </c>
      <c r="I599" s="2">
        <f t="shared" si="130"/>
        <v>4.5836739434954842E-227</v>
      </c>
      <c r="J599" s="2">
        <f t="shared" si="131"/>
        <v>1</v>
      </c>
      <c r="K599" s="2">
        <f t="shared" si="127"/>
        <v>0</v>
      </c>
      <c r="L599" s="4">
        <f t="shared" si="132"/>
        <v>1</v>
      </c>
      <c r="M599" s="2">
        <f t="shared" si="140"/>
        <v>0</v>
      </c>
      <c r="N599" s="4">
        <f t="shared" si="133"/>
        <v>1</v>
      </c>
      <c r="O599" s="2">
        <f t="shared" si="134"/>
        <v>1.0227404682992143E-164</v>
      </c>
      <c r="P599" s="2">
        <f t="shared" si="135"/>
        <v>4.5836739434954842E-227</v>
      </c>
    </row>
    <row r="600" spans="2:16" x14ac:dyDescent="0.2">
      <c r="B600" s="1">
        <v>595</v>
      </c>
      <c r="C600" s="3">
        <f t="shared" si="128"/>
        <v>6.3885614055456301</v>
      </c>
      <c r="D600" s="3">
        <f t="shared" si="136"/>
        <v>3210.3073955916393</v>
      </c>
      <c r="E600" s="3">
        <f t="shared" si="137"/>
        <v>2981.3279999872721</v>
      </c>
      <c r="F600" s="3">
        <f t="shared" si="138"/>
        <v>-378.97939560436726</v>
      </c>
      <c r="G600" s="2">
        <f t="shared" si="129"/>
        <v>2.5783373150394617E-165</v>
      </c>
      <c r="H600" s="2">
        <f t="shared" si="139"/>
        <v>0.99999999999980971</v>
      </c>
      <c r="I600" s="2">
        <f t="shared" si="130"/>
        <v>5.5194412883622993E-228</v>
      </c>
      <c r="J600" s="2">
        <f t="shared" si="131"/>
        <v>1</v>
      </c>
      <c r="K600" s="2">
        <f t="shared" si="127"/>
        <v>0</v>
      </c>
      <c r="L600" s="4">
        <f t="shared" si="132"/>
        <v>1</v>
      </c>
      <c r="M600" s="2">
        <f t="shared" si="140"/>
        <v>0</v>
      </c>
      <c r="N600" s="4">
        <f t="shared" si="133"/>
        <v>1</v>
      </c>
      <c r="O600" s="2">
        <f t="shared" si="134"/>
        <v>2.5783373150394617E-165</v>
      </c>
      <c r="P600" s="2">
        <f t="shared" si="135"/>
        <v>5.5194412883622993E-228</v>
      </c>
    </row>
    <row r="601" spans="2:16" x14ac:dyDescent="0.2">
      <c r="B601" s="1">
        <v>596</v>
      </c>
      <c r="C601" s="3">
        <f t="shared" si="128"/>
        <v>6.39024066706535</v>
      </c>
      <c r="D601" s="3">
        <f t="shared" si="136"/>
        <v>3216.6976362587047</v>
      </c>
      <c r="E601" s="3">
        <f t="shared" si="137"/>
        <v>2986.3386352813682</v>
      </c>
      <c r="F601" s="3">
        <f t="shared" si="138"/>
        <v>-380.35900097733656</v>
      </c>
      <c r="G601" s="2">
        <f t="shared" si="129"/>
        <v>6.4891039808026225E-166</v>
      </c>
      <c r="H601" s="2">
        <f t="shared" si="139"/>
        <v>0.99999999999980971</v>
      </c>
      <c r="I601" s="2">
        <f t="shared" si="130"/>
        <v>6.618753617606431E-229</v>
      </c>
      <c r="J601" s="2">
        <f t="shared" si="131"/>
        <v>1</v>
      </c>
      <c r="K601" s="2">
        <f t="shared" si="127"/>
        <v>0</v>
      </c>
      <c r="L601" s="4">
        <f t="shared" si="132"/>
        <v>1</v>
      </c>
      <c r="M601" s="2">
        <f t="shared" si="140"/>
        <v>0</v>
      </c>
      <c r="N601" s="4">
        <f t="shared" si="133"/>
        <v>1</v>
      </c>
      <c r="O601" s="2">
        <f t="shared" si="134"/>
        <v>6.4891039808026225E-166</v>
      </c>
      <c r="P601" s="2">
        <f t="shared" si="135"/>
        <v>6.618753617606431E-229</v>
      </c>
    </row>
    <row r="602" spans="2:16" x14ac:dyDescent="0.2">
      <c r="B602" s="1">
        <v>597</v>
      </c>
      <c r="C602" s="3">
        <f t="shared" si="128"/>
        <v>6.3919171133926023</v>
      </c>
      <c r="D602" s="3">
        <f t="shared" si="136"/>
        <v>3223.0895533720973</v>
      </c>
      <c r="E602" s="3">
        <f t="shared" si="137"/>
        <v>2991.3492705754647</v>
      </c>
      <c r="F602" s="3">
        <f t="shared" si="138"/>
        <v>-381.74028279663253</v>
      </c>
      <c r="G602" s="2">
        <f t="shared" si="129"/>
        <v>1.6304281358806796E-166</v>
      </c>
      <c r="H602" s="2">
        <f t="shared" si="139"/>
        <v>0.99999999999980971</v>
      </c>
      <c r="I602" s="2">
        <f t="shared" si="130"/>
        <v>7.9041574387026838E-230</v>
      </c>
      <c r="J602" s="2">
        <f t="shared" si="131"/>
        <v>1</v>
      </c>
      <c r="K602" s="2">
        <f t="shared" si="127"/>
        <v>0</v>
      </c>
      <c r="L602" s="4">
        <f t="shared" si="132"/>
        <v>1</v>
      </c>
      <c r="M602" s="2">
        <f t="shared" si="140"/>
        <v>0</v>
      </c>
      <c r="N602" s="4">
        <f t="shared" si="133"/>
        <v>1</v>
      </c>
      <c r="O602" s="2">
        <f t="shared" si="134"/>
        <v>1.6304281358806796E-166</v>
      </c>
      <c r="P602" s="2">
        <f t="shared" si="135"/>
        <v>7.9041574387026838E-230</v>
      </c>
    </row>
    <row r="603" spans="2:16" x14ac:dyDescent="0.2">
      <c r="B603" s="1">
        <v>598</v>
      </c>
      <c r="C603" s="3">
        <f t="shared" si="128"/>
        <v>6.3935907539506314</v>
      </c>
      <c r="D603" s="3">
        <f t="shared" si="136"/>
        <v>3229.483144126048</v>
      </c>
      <c r="E603" s="3">
        <f t="shared" si="137"/>
        <v>2996.3599058695609</v>
      </c>
      <c r="F603" s="3">
        <f t="shared" si="138"/>
        <v>-383.12323825648718</v>
      </c>
      <c r="G603" s="2">
        <f t="shared" si="129"/>
        <v>4.0897026819738013E-167</v>
      </c>
      <c r="H603" s="2">
        <f t="shared" si="139"/>
        <v>0.99999999999980971</v>
      </c>
      <c r="I603" s="2">
        <f t="shared" si="130"/>
        <v>9.400084933495087E-231</v>
      </c>
      <c r="J603" s="2">
        <f t="shared" si="131"/>
        <v>1</v>
      </c>
      <c r="K603" s="2">
        <f t="shared" si="127"/>
        <v>0</v>
      </c>
      <c r="L603" s="4">
        <f t="shared" si="132"/>
        <v>1</v>
      </c>
      <c r="M603" s="2">
        <f t="shared" si="140"/>
        <v>0</v>
      </c>
      <c r="N603" s="4">
        <f t="shared" si="133"/>
        <v>1</v>
      </c>
      <c r="O603" s="2">
        <f t="shared" si="134"/>
        <v>4.0897026819738013E-167</v>
      </c>
      <c r="P603" s="2">
        <f t="shared" si="135"/>
        <v>9.400084933495087E-231</v>
      </c>
    </row>
    <row r="604" spans="2:16" x14ac:dyDescent="0.2">
      <c r="B604" s="1">
        <v>599</v>
      </c>
      <c r="C604" s="3">
        <f t="shared" si="128"/>
        <v>6.3952615981154493</v>
      </c>
      <c r="D604" s="3">
        <f t="shared" si="136"/>
        <v>3235.8784057241637</v>
      </c>
      <c r="E604" s="3">
        <f t="shared" si="137"/>
        <v>3001.370541163657</v>
      </c>
      <c r="F604" s="3">
        <f t="shared" si="138"/>
        <v>-384.50786456050673</v>
      </c>
      <c r="G604" s="2">
        <f t="shared" si="129"/>
        <v>1.0241325580899043E-167</v>
      </c>
      <c r="H604" s="2">
        <f t="shared" si="139"/>
        <v>0.99999999999980971</v>
      </c>
      <c r="I604" s="2">
        <f t="shared" si="130"/>
        <v>1.1132772689577836E-231</v>
      </c>
      <c r="J604" s="2">
        <f t="shared" si="131"/>
        <v>1</v>
      </c>
      <c r="K604" s="2">
        <f t="shared" si="127"/>
        <v>0</v>
      </c>
      <c r="L604" s="4">
        <f t="shared" si="132"/>
        <v>1</v>
      </c>
      <c r="M604" s="2">
        <f t="shared" si="140"/>
        <v>0</v>
      </c>
      <c r="N604" s="4">
        <f t="shared" si="133"/>
        <v>1</v>
      </c>
      <c r="O604" s="2">
        <f t="shared" si="134"/>
        <v>1.0241325580899043E-167</v>
      </c>
      <c r="P604" s="2">
        <f t="shared" si="135"/>
        <v>1.1132772689577836E-231</v>
      </c>
    </row>
    <row r="605" spans="2:16" x14ac:dyDescent="0.2">
      <c r="B605" s="1">
        <v>600</v>
      </c>
      <c r="C605" s="3">
        <f t="shared" si="128"/>
        <v>6.3969296552161463</v>
      </c>
      <c r="D605" s="3">
        <f t="shared" si="136"/>
        <v>3242.2753353793801</v>
      </c>
      <c r="E605" s="3">
        <f t="shared" si="137"/>
        <v>3006.3811764577531</v>
      </c>
      <c r="F605" s="3">
        <f t="shared" si="138"/>
        <v>-385.89415892162697</v>
      </c>
      <c r="G605" s="2">
        <f t="shared" si="129"/>
        <v>2.5603313952238782E-168</v>
      </c>
      <c r="H605" s="2">
        <f t="shared" si="139"/>
        <v>0.99999999999980971</v>
      </c>
      <c r="I605" s="2">
        <f t="shared" si="130"/>
        <v>1.313012308388282E-232</v>
      </c>
      <c r="J605" s="2">
        <f t="shared" si="131"/>
        <v>1</v>
      </c>
      <c r="K605" s="2">
        <f t="shared" si="127"/>
        <v>0</v>
      </c>
      <c r="L605" s="4">
        <f t="shared" si="132"/>
        <v>1</v>
      </c>
      <c r="M605" s="2">
        <f t="shared" si="140"/>
        <v>0</v>
      </c>
      <c r="N605" s="4">
        <f t="shared" si="133"/>
        <v>1</v>
      </c>
      <c r="O605" s="2">
        <f t="shared" si="134"/>
        <v>2.5603313952238782E-168</v>
      </c>
      <c r="P605" s="2">
        <f t="shared" si="135"/>
        <v>1.313012308388282E-232</v>
      </c>
    </row>
    <row r="606" spans="2:16" x14ac:dyDescent="0.2">
      <c r="B606" s="1">
        <v>601</v>
      </c>
      <c r="C606" s="3">
        <f t="shared" si="128"/>
        <v>6.3985949345352076</v>
      </c>
      <c r="D606" s="3">
        <f t="shared" ref="D606:D669" si="141">D605+C606</f>
        <v>3248.6739303139152</v>
      </c>
      <c r="E606" s="3">
        <f t="shared" ref="E606:E669" si="142">B606*LN($B$3)</f>
        <v>3011.3918117518497</v>
      </c>
      <c r="F606" s="3">
        <f t="shared" ref="F606:F669" si="143">E606-$B$3-D606</f>
        <v>-387.28211856206553</v>
      </c>
      <c r="G606" s="2">
        <f t="shared" si="129"/>
        <v>6.3901781910770331E-169</v>
      </c>
      <c r="H606" s="2">
        <f t="shared" si="139"/>
        <v>0.99999999999980971</v>
      </c>
      <c r="I606" s="2">
        <f t="shared" si="130"/>
        <v>1.5421501126218359E-233</v>
      </c>
      <c r="J606" s="2">
        <f t="shared" si="131"/>
        <v>1</v>
      </c>
      <c r="K606" s="2">
        <f t="shared" si="127"/>
        <v>0</v>
      </c>
      <c r="L606" s="4">
        <f t="shared" si="132"/>
        <v>1</v>
      </c>
      <c r="M606" s="2">
        <f t="shared" si="140"/>
        <v>0</v>
      </c>
      <c r="N606" s="4">
        <f t="shared" si="133"/>
        <v>1</v>
      </c>
      <c r="O606" s="2">
        <f t="shared" si="134"/>
        <v>6.3901781910770331E-169</v>
      </c>
      <c r="P606" s="2">
        <f t="shared" si="135"/>
        <v>1.5421501126218359E-233</v>
      </c>
    </row>
    <row r="607" spans="2:16" x14ac:dyDescent="0.2">
      <c r="B607" s="1">
        <v>602</v>
      </c>
      <c r="C607" s="3">
        <f t="shared" si="128"/>
        <v>6.4002574453088208</v>
      </c>
      <c r="D607" s="3">
        <f t="shared" si="141"/>
        <v>3255.0741877592241</v>
      </c>
      <c r="E607" s="3">
        <f t="shared" si="142"/>
        <v>3016.4024470459458</v>
      </c>
      <c r="F607" s="3">
        <f t="shared" si="143"/>
        <v>-388.67174071327827</v>
      </c>
      <c r="G607" s="2">
        <f t="shared" si="129"/>
        <v>1.5922370907996566E-169</v>
      </c>
      <c r="H607" s="2">
        <f t="shared" si="139"/>
        <v>0.99999999999980971</v>
      </c>
      <c r="I607" s="2">
        <f t="shared" si="130"/>
        <v>1.8037460277590727E-234</v>
      </c>
      <c r="J607" s="2">
        <f t="shared" si="131"/>
        <v>1</v>
      </c>
      <c r="K607" s="2">
        <f t="shared" si="127"/>
        <v>0</v>
      </c>
      <c r="L607" s="4">
        <f t="shared" si="132"/>
        <v>1</v>
      </c>
      <c r="M607" s="2">
        <f t="shared" si="140"/>
        <v>0</v>
      </c>
      <c r="N607" s="4">
        <f t="shared" si="133"/>
        <v>1</v>
      </c>
      <c r="O607" s="2">
        <f t="shared" si="134"/>
        <v>1.5922370907996566E-169</v>
      </c>
      <c r="P607" s="2">
        <f t="shared" si="135"/>
        <v>1.8037460277590727E-234</v>
      </c>
    </row>
    <row r="608" spans="2:16" x14ac:dyDescent="0.2">
      <c r="B608" s="1">
        <v>603</v>
      </c>
      <c r="C608" s="3">
        <f t="shared" si="128"/>
        <v>6.4019171967271857</v>
      </c>
      <c r="D608" s="3">
        <f t="shared" si="141"/>
        <v>3261.4761049559511</v>
      </c>
      <c r="E608" s="3">
        <f t="shared" si="142"/>
        <v>3021.4130823400419</v>
      </c>
      <c r="F608" s="3">
        <f t="shared" si="143"/>
        <v>-390.06302261590918</v>
      </c>
      <c r="G608" s="2">
        <f t="shared" si="129"/>
        <v>3.9607887830838086E-170</v>
      </c>
      <c r="H608" s="2">
        <f t="shared" si="139"/>
        <v>0.99999999999980971</v>
      </c>
      <c r="I608" s="2">
        <f t="shared" si="130"/>
        <v>2.1009391836352829E-235</v>
      </c>
      <c r="J608" s="2">
        <f t="shared" si="131"/>
        <v>1</v>
      </c>
      <c r="K608" s="2">
        <f t="shared" si="127"/>
        <v>0</v>
      </c>
      <c r="L608" s="4">
        <f t="shared" si="132"/>
        <v>1</v>
      </c>
      <c r="M608" s="2">
        <f t="shared" si="140"/>
        <v>0</v>
      </c>
      <c r="N608" s="4">
        <f t="shared" si="133"/>
        <v>1</v>
      </c>
      <c r="O608" s="2">
        <f t="shared" si="134"/>
        <v>3.9607887830838086E-170</v>
      </c>
      <c r="P608" s="2">
        <f t="shared" si="135"/>
        <v>2.1009391836352829E-235</v>
      </c>
    </row>
    <row r="609" spans="2:16" x14ac:dyDescent="0.2">
      <c r="B609" s="1">
        <v>604</v>
      </c>
      <c r="C609" s="3">
        <f t="shared" si="128"/>
        <v>6.4035741979348151</v>
      </c>
      <c r="D609" s="3">
        <f t="shared" si="141"/>
        <v>3267.8796791538857</v>
      </c>
      <c r="E609" s="3">
        <f t="shared" si="142"/>
        <v>3026.4237176341385</v>
      </c>
      <c r="F609" s="3">
        <f t="shared" si="143"/>
        <v>-391.45596151974723</v>
      </c>
      <c r="G609" s="2">
        <f t="shared" si="129"/>
        <v>9.8363959844845897E-171</v>
      </c>
      <c r="H609" s="2">
        <f t="shared" si="139"/>
        <v>0.99999999999980971</v>
      </c>
      <c r="I609" s="2">
        <f t="shared" si="130"/>
        <v>2.4369093958992009E-236</v>
      </c>
      <c r="J609" s="2">
        <f t="shared" si="131"/>
        <v>1</v>
      </c>
      <c r="K609" s="2">
        <f t="shared" si="127"/>
        <v>0</v>
      </c>
      <c r="L609" s="4">
        <f t="shared" si="132"/>
        <v>1</v>
      </c>
      <c r="M609" s="2">
        <f t="shared" si="140"/>
        <v>0</v>
      </c>
      <c r="N609" s="4">
        <f t="shared" si="133"/>
        <v>1</v>
      </c>
      <c r="O609" s="2">
        <f t="shared" si="134"/>
        <v>9.8363959844845897E-171</v>
      </c>
      <c r="P609" s="2">
        <f t="shared" si="135"/>
        <v>2.4369093958992009E-236</v>
      </c>
    </row>
    <row r="610" spans="2:16" x14ac:dyDescent="0.2">
      <c r="B610" s="1">
        <v>605</v>
      </c>
      <c r="C610" s="3">
        <f t="shared" si="128"/>
        <v>6.4052284580308418</v>
      </c>
      <c r="D610" s="3">
        <f t="shared" si="141"/>
        <v>3274.2849076119164</v>
      </c>
      <c r="E610" s="3">
        <f t="shared" si="142"/>
        <v>3031.4343529282346</v>
      </c>
      <c r="F610" s="3">
        <f t="shared" si="143"/>
        <v>-392.85055468368182</v>
      </c>
      <c r="G610" s="2">
        <f t="shared" si="129"/>
        <v>2.4387758639217952E-171</v>
      </c>
      <c r="H610" s="2">
        <f t="shared" si="139"/>
        <v>0.99999999999980971</v>
      </c>
      <c r="I610" s="2">
        <f t="shared" si="130"/>
        <v>2.8148258262792771E-237</v>
      </c>
      <c r="J610" s="2">
        <f t="shared" si="131"/>
        <v>1</v>
      </c>
      <c r="K610" s="2">
        <f t="shared" si="127"/>
        <v>0</v>
      </c>
      <c r="L610" s="4">
        <f t="shared" si="132"/>
        <v>1</v>
      </c>
      <c r="M610" s="2">
        <f t="shared" si="140"/>
        <v>0</v>
      </c>
      <c r="N610" s="4">
        <f t="shared" si="133"/>
        <v>1</v>
      </c>
      <c r="O610" s="2">
        <f t="shared" si="134"/>
        <v>2.4387758639217952E-171</v>
      </c>
      <c r="P610" s="2">
        <f t="shared" si="135"/>
        <v>2.8148258262792771E-237</v>
      </c>
    </row>
    <row r="611" spans="2:16" x14ac:dyDescent="0.2">
      <c r="B611" s="1">
        <v>606</v>
      </c>
      <c r="C611" s="3">
        <f t="shared" si="128"/>
        <v>6.4068799860693142</v>
      </c>
      <c r="D611" s="3">
        <f t="shared" si="141"/>
        <v>3280.6917875979857</v>
      </c>
      <c r="E611" s="3">
        <f t="shared" si="142"/>
        <v>3036.4449882223307</v>
      </c>
      <c r="F611" s="3">
        <f t="shared" si="143"/>
        <v>-394.24679937565497</v>
      </c>
      <c r="G611" s="2">
        <f t="shared" si="129"/>
        <v>6.0365739205979404E-172</v>
      </c>
      <c r="H611" s="2">
        <f t="shared" si="139"/>
        <v>0.99999999999980971</v>
      </c>
      <c r="I611" s="2">
        <f t="shared" si="130"/>
        <v>3.2377874239383838E-238</v>
      </c>
      <c r="J611" s="2">
        <f t="shared" si="131"/>
        <v>1</v>
      </c>
      <c r="K611" s="2">
        <f t="shared" si="127"/>
        <v>0</v>
      </c>
      <c r="L611" s="4">
        <f t="shared" si="132"/>
        <v>1</v>
      </c>
      <c r="M611" s="2">
        <f t="shared" si="140"/>
        <v>0</v>
      </c>
      <c r="N611" s="4">
        <f t="shared" si="133"/>
        <v>1</v>
      </c>
      <c r="O611" s="2">
        <f t="shared" si="134"/>
        <v>6.0365739205979404E-172</v>
      </c>
      <c r="P611" s="2">
        <f t="shared" si="135"/>
        <v>3.2377874239383838E-238</v>
      </c>
    </row>
    <row r="612" spans="2:16" x14ac:dyDescent="0.2">
      <c r="B612" s="1">
        <v>607</v>
      </c>
      <c r="C612" s="3">
        <f t="shared" si="128"/>
        <v>6.4085287910594984</v>
      </c>
      <c r="D612" s="3">
        <f t="shared" si="141"/>
        <v>3287.100316389045</v>
      </c>
      <c r="E612" s="3">
        <f t="shared" si="142"/>
        <v>3041.4556235164273</v>
      </c>
      <c r="F612" s="3">
        <f t="shared" si="143"/>
        <v>-395.64469287261772</v>
      </c>
      <c r="G612" s="2">
        <f t="shared" si="129"/>
        <v>1.4917398485834195E-172</v>
      </c>
      <c r="H612" s="2">
        <f t="shared" si="139"/>
        <v>0.99999999999980971</v>
      </c>
      <c r="I612" s="2">
        <f t="shared" si="130"/>
        <v>3.7087554366650195E-239</v>
      </c>
      <c r="J612" s="2">
        <f t="shared" si="131"/>
        <v>1</v>
      </c>
      <c r="K612" s="2">
        <f t="shared" si="127"/>
        <v>0</v>
      </c>
      <c r="L612" s="4">
        <f t="shared" si="132"/>
        <v>1</v>
      </c>
      <c r="M612" s="2">
        <f t="shared" si="140"/>
        <v>0</v>
      </c>
      <c r="N612" s="4">
        <f t="shared" si="133"/>
        <v>1</v>
      </c>
      <c r="O612" s="2">
        <f t="shared" si="134"/>
        <v>1.4917398485834195E-172</v>
      </c>
      <c r="P612" s="2">
        <f t="shared" si="135"/>
        <v>3.7087554366650195E-239</v>
      </c>
    </row>
    <row r="613" spans="2:16" x14ac:dyDescent="0.2">
      <c r="B613" s="1">
        <v>608</v>
      </c>
      <c r="C613" s="3">
        <f t="shared" si="128"/>
        <v>6.4101748819661672</v>
      </c>
      <c r="D613" s="3">
        <f t="shared" si="141"/>
        <v>3293.5104912710112</v>
      </c>
      <c r="E613" s="3">
        <f t="shared" si="142"/>
        <v>3046.4662588105234</v>
      </c>
      <c r="F613" s="3">
        <f t="shared" si="143"/>
        <v>-397.04423246048782</v>
      </c>
      <c r="G613" s="2">
        <f t="shared" si="129"/>
        <v>3.6802792317018396E-173</v>
      </c>
      <c r="H613" s="2">
        <f t="shared" si="139"/>
        <v>0.99999999999980971</v>
      </c>
      <c r="I613" s="2">
        <f t="shared" si="130"/>
        <v>4.2304785795552368E-240</v>
      </c>
      <c r="J613" s="2">
        <f t="shared" si="131"/>
        <v>1</v>
      </c>
      <c r="K613" s="2">
        <f t="shared" si="127"/>
        <v>0</v>
      </c>
      <c r="L613" s="4">
        <f t="shared" si="132"/>
        <v>1</v>
      </c>
      <c r="M613" s="2">
        <f t="shared" si="140"/>
        <v>0</v>
      </c>
      <c r="N613" s="4">
        <f t="shared" si="133"/>
        <v>1</v>
      </c>
      <c r="O613" s="2">
        <f t="shared" si="134"/>
        <v>3.6802792317018396E-173</v>
      </c>
      <c r="P613" s="2">
        <f t="shared" si="135"/>
        <v>4.2304785795552368E-240</v>
      </c>
    </row>
    <row r="614" spans="2:16" x14ac:dyDescent="0.2">
      <c r="B614" s="1">
        <v>609</v>
      </c>
      <c r="C614" s="3">
        <f t="shared" si="128"/>
        <v>6.4118182677098972</v>
      </c>
      <c r="D614" s="3">
        <f t="shared" si="141"/>
        <v>3299.922309538721</v>
      </c>
      <c r="E614" s="3">
        <f t="shared" si="142"/>
        <v>3051.4768941046195</v>
      </c>
      <c r="F614" s="3">
        <f t="shared" si="143"/>
        <v>-398.44541543410151</v>
      </c>
      <c r="G614" s="2">
        <f t="shared" si="129"/>
        <v>9.064727171679003E-174</v>
      </c>
      <c r="H614" s="2">
        <f t="shared" si="139"/>
        <v>0.99999999999980971</v>
      </c>
      <c r="I614" s="2">
        <f t="shared" si="130"/>
        <v>4.8054117739367382E-241</v>
      </c>
      <c r="J614" s="2">
        <f t="shared" si="131"/>
        <v>1</v>
      </c>
      <c r="K614" s="2">
        <f t="shared" si="127"/>
        <v>0</v>
      </c>
      <c r="L614" s="4">
        <f t="shared" si="132"/>
        <v>1</v>
      </c>
      <c r="M614" s="2">
        <f t="shared" si="140"/>
        <v>0</v>
      </c>
      <c r="N614" s="4">
        <f t="shared" si="133"/>
        <v>1</v>
      </c>
      <c r="O614" s="2">
        <f t="shared" si="134"/>
        <v>9.064727171679003E-174</v>
      </c>
      <c r="P614" s="2">
        <f t="shared" si="135"/>
        <v>4.8054117739367382E-241</v>
      </c>
    </row>
    <row r="615" spans="2:16" x14ac:dyDescent="0.2">
      <c r="B615" s="1">
        <v>610</v>
      </c>
      <c r="C615" s="3">
        <f t="shared" si="128"/>
        <v>6.4134589571673573</v>
      </c>
      <c r="D615" s="3">
        <f t="shared" si="141"/>
        <v>3306.3357684958883</v>
      </c>
      <c r="E615" s="3">
        <f t="shared" si="142"/>
        <v>3056.4875293987157</v>
      </c>
      <c r="F615" s="3">
        <f t="shared" si="143"/>
        <v>-399.84823909717261</v>
      </c>
      <c r="G615" s="2">
        <f t="shared" si="129"/>
        <v>2.2290312717243397E-174</v>
      </c>
      <c r="H615" s="2">
        <f t="shared" si="139"/>
        <v>0.99999999999980971</v>
      </c>
      <c r="I615" s="2">
        <f t="shared" si="130"/>
        <v>5.4356297115033142E-242</v>
      </c>
      <c r="J615" s="2">
        <f t="shared" si="131"/>
        <v>1</v>
      </c>
      <c r="K615" s="2">
        <f t="shared" si="127"/>
        <v>0</v>
      </c>
      <c r="L615" s="4">
        <f t="shared" si="132"/>
        <v>1</v>
      </c>
      <c r="M615" s="2">
        <f t="shared" si="140"/>
        <v>0</v>
      </c>
      <c r="N615" s="4">
        <f t="shared" si="133"/>
        <v>1</v>
      </c>
      <c r="O615" s="2">
        <f t="shared" si="134"/>
        <v>2.2290312717243397E-174</v>
      </c>
      <c r="P615" s="2">
        <f t="shared" si="135"/>
        <v>5.4356297115033142E-242</v>
      </c>
    </row>
    <row r="616" spans="2:16" x14ac:dyDescent="0.2">
      <c r="B616" s="1">
        <v>611</v>
      </c>
      <c r="C616" s="3">
        <f t="shared" si="128"/>
        <v>6.4150969591715956</v>
      </c>
      <c r="D616" s="3">
        <f t="shared" si="141"/>
        <v>3312.7508654550597</v>
      </c>
      <c r="E616" s="3">
        <f t="shared" si="142"/>
        <v>3061.4981646928122</v>
      </c>
      <c r="F616" s="3">
        <f t="shared" si="143"/>
        <v>-401.25270076224751</v>
      </c>
      <c r="G616" s="2">
        <f t="shared" si="129"/>
        <v>5.4722535312405286E-175</v>
      </c>
      <c r="H616" s="2">
        <f t="shared" si="139"/>
        <v>0.99999999999980971</v>
      </c>
      <c r="I616" s="2">
        <f t="shared" si="130"/>
        <v>6.1227368464983887E-243</v>
      </c>
      <c r="J616" s="2">
        <f t="shared" si="131"/>
        <v>1</v>
      </c>
      <c r="K616" s="2">
        <f t="shared" si="127"/>
        <v>0</v>
      </c>
      <c r="L616" s="4">
        <f t="shared" si="132"/>
        <v>1</v>
      </c>
      <c r="M616" s="2">
        <f t="shared" si="140"/>
        <v>0</v>
      </c>
      <c r="N616" s="4">
        <f t="shared" si="133"/>
        <v>1</v>
      </c>
      <c r="O616" s="2">
        <f t="shared" si="134"/>
        <v>5.4722535312405286E-175</v>
      </c>
      <c r="P616" s="2">
        <f t="shared" si="135"/>
        <v>6.1227368464983887E-243</v>
      </c>
    </row>
    <row r="617" spans="2:16" x14ac:dyDescent="0.2">
      <c r="B617" s="1">
        <v>612</v>
      </c>
      <c r="C617" s="3">
        <f t="shared" si="128"/>
        <v>6.4167322825123261</v>
      </c>
      <c r="D617" s="3">
        <f t="shared" si="141"/>
        <v>3319.1675977375721</v>
      </c>
      <c r="E617" s="3">
        <f t="shared" si="142"/>
        <v>3066.5087999869083</v>
      </c>
      <c r="F617" s="3">
        <f t="shared" si="143"/>
        <v>-402.65879775066378</v>
      </c>
      <c r="G617" s="2">
        <f t="shared" si="129"/>
        <v>1.3412386105979063E-175</v>
      </c>
      <c r="H617" s="2">
        <f t="shared" si="139"/>
        <v>0.99999999999980971</v>
      </c>
      <c r="I617" s="2">
        <f t="shared" si="130"/>
        <v>6.8677757591920704E-244</v>
      </c>
      <c r="J617" s="2">
        <f t="shared" si="131"/>
        <v>1</v>
      </c>
      <c r="K617" s="2">
        <f t="shared" si="127"/>
        <v>0</v>
      </c>
      <c r="L617" s="4">
        <f t="shared" si="132"/>
        <v>1</v>
      </c>
      <c r="M617" s="2">
        <f t="shared" si="140"/>
        <v>0</v>
      </c>
      <c r="N617" s="4">
        <f t="shared" si="133"/>
        <v>1</v>
      </c>
      <c r="O617" s="2">
        <f t="shared" si="134"/>
        <v>1.3412386105979063E-175</v>
      </c>
      <c r="P617" s="2">
        <f t="shared" si="135"/>
        <v>6.8677757591920704E-244</v>
      </c>
    </row>
    <row r="618" spans="2:16" x14ac:dyDescent="0.2">
      <c r="B618" s="1">
        <v>613</v>
      </c>
      <c r="C618" s="3">
        <f t="shared" si="128"/>
        <v>6.4183649359362116</v>
      </c>
      <c r="D618" s="3">
        <f t="shared" si="141"/>
        <v>3325.5859626735082</v>
      </c>
      <c r="E618" s="3">
        <f t="shared" si="142"/>
        <v>3071.5194352810045</v>
      </c>
      <c r="F618" s="3">
        <f t="shared" si="143"/>
        <v>-404.06652739250376</v>
      </c>
      <c r="G618" s="2">
        <f t="shared" si="129"/>
        <v>3.2819868122297131E-176</v>
      </c>
      <c r="H618" s="2">
        <f t="shared" si="139"/>
        <v>0.99999999999980971</v>
      </c>
      <c r="I618" s="2">
        <f t="shared" si="130"/>
        <v>7.6711361517126442E-245</v>
      </c>
      <c r="J618" s="2">
        <f t="shared" si="131"/>
        <v>1</v>
      </c>
      <c r="K618" s="2">
        <f t="shared" si="127"/>
        <v>0</v>
      </c>
      <c r="L618" s="4">
        <f t="shared" si="132"/>
        <v>1</v>
      </c>
      <c r="M618" s="2">
        <f t="shared" si="140"/>
        <v>0</v>
      </c>
      <c r="N618" s="4">
        <f t="shared" si="133"/>
        <v>1</v>
      </c>
      <c r="O618" s="2">
        <f t="shared" si="134"/>
        <v>3.2819868122297131E-176</v>
      </c>
      <c r="P618" s="2">
        <f t="shared" si="135"/>
        <v>7.6711361517126442E-245</v>
      </c>
    </row>
    <row r="619" spans="2:16" x14ac:dyDescent="0.2">
      <c r="B619" s="1">
        <v>614</v>
      </c>
      <c r="C619" s="3">
        <f t="shared" si="128"/>
        <v>6.4199949281471422</v>
      </c>
      <c r="D619" s="3">
        <f t="shared" si="141"/>
        <v>3332.0059576016552</v>
      </c>
      <c r="E619" s="3">
        <f t="shared" si="142"/>
        <v>3076.530070575101</v>
      </c>
      <c r="F619" s="3">
        <f t="shared" si="143"/>
        <v>-405.47588702655412</v>
      </c>
      <c r="G619" s="2">
        <f t="shared" si="129"/>
        <v>8.0178830917706148E-177</v>
      </c>
      <c r="H619" s="2">
        <f t="shared" si="139"/>
        <v>0.99999999999980971</v>
      </c>
      <c r="I619" s="2">
        <f t="shared" si="130"/>
        <v>8.5324670168026251E-246</v>
      </c>
      <c r="J619" s="2">
        <f t="shared" si="131"/>
        <v>1</v>
      </c>
      <c r="K619" s="2">
        <f t="shared" si="127"/>
        <v>0</v>
      </c>
      <c r="L619" s="4">
        <f t="shared" si="132"/>
        <v>1</v>
      </c>
      <c r="M619" s="2">
        <f t="shared" si="140"/>
        <v>0</v>
      </c>
      <c r="N619" s="4">
        <f t="shared" si="133"/>
        <v>1</v>
      </c>
      <c r="O619" s="2">
        <f t="shared" si="134"/>
        <v>8.0178830917706148E-177</v>
      </c>
      <c r="P619" s="2">
        <f t="shared" si="135"/>
        <v>8.5324670168026251E-246</v>
      </c>
    </row>
    <row r="620" spans="2:16" x14ac:dyDescent="0.2">
      <c r="B620" s="1">
        <v>615</v>
      </c>
      <c r="C620" s="3">
        <f t="shared" si="128"/>
        <v>6.4216222678065176</v>
      </c>
      <c r="D620" s="3">
        <f t="shared" si="141"/>
        <v>3338.4275798694616</v>
      </c>
      <c r="E620" s="3">
        <f t="shared" si="142"/>
        <v>3081.5407058691972</v>
      </c>
      <c r="F620" s="3">
        <f t="shared" si="143"/>
        <v>-406.88687400026447</v>
      </c>
      <c r="G620" s="2">
        <f t="shared" si="129"/>
        <v>1.9555812418950986E-177</v>
      </c>
      <c r="H620" s="2">
        <f t="shared" si="139"/>
        <v>0.99999999999980971</v>
      </c>
      <c r="I620" s="2">
        <f t="shared" si="130"/>
        <v>9.4505947445779345E-247</v>
      </c>
      <c r="J620" s="2">
        <f t="shared" si="131"/>
        <v>1</v>
      </c>
      <c r="K620" s="2">
        <f t="shared" si="127"/>
        <v>0</v>
      </c>
      <c r="L620" s="4">
        <f t="shared" si="132"/>
        <v>1</v>
      </c>
      <c r="M620" s="2">
        <f t="shared" si="140"/>
        <v>0</v>
      </c>
      <c r="N620" s="4">
        <f t="shared" si="133"/>
        <v>1</v>
      </c>
      <c r="O620" s="2">
        <f t="shared" si="134"/>
        <v>1.9555812418950986E-177</v>
      </c>
      <c r="P620" s="2">
        <f t="shared" si="135"/>
        <v>9.4505947445779345E-247</v>
      </c>
    </row>
    <row r="621" spans="2:16" x14ac:dyDescent="0.2">
      <c r="B621" s="1">
        <v>616</v>
      </c>
      <c r="C621" s="3">
        <f t="shared" si="128"/>
        <v>6.4232469635335194</v>
      </c>
      <c r="D621" s="3">
        <f t="shared" si="141"/>
        <v>3344.8508268329952</v>
      </c>
      <c r="E621" s="3">
        <f t="shared" si="142"/>
        <v>3086.5513411632933</v>
      </c>
      <c r="F621" s="3">
        <f t="shared" si="143"/>
        <v>-408.29948566970188</v>
      </c>
      <c r="G621" s="2">
        <f t="shared" si="129"/>
        <v>4.7619673098087956E-178</v>
      </c>
      <c r="H621" s="2">
        <f t="shared" si="139"/>
        <v>0.99999999999980971</v>
      </c>
      <c r="I621" s="2">
        <f t="shared" si="130"/>
        <v>1.0423450085932895E-247</v>
      </c>
      <c r="J621" s="2">
        <f t="shared" si="131"/>
        <v>1</v>
      </c>
      <c r="K621" s="2">
        <f t="shared" si="127"/>
        <v>0</v>
      </c>
      <c r="L621" s="4">
        <f t="shared" si="132"/>
        <v>1</v>
      </c>
      <c r="M621" s="2">
        <f t="shared" si="140"/>
        <v>0</v>
      </c>
      <c r="N621" s="4">
        <f t="shared" si="133"/>
        <v>1</v>
      </c>
      <c r="O621" s="2">
        <f t="shared" si="134"/>
        <v>4.7619673098087956E-178</v>
      </c>
      <c r="P621" s="2">
        <f t="shared" si="135"/>
        <v>1.0423450085932895E-247</v>
      </c>
    </row>
    <row r="622" spans="2:16" x14ac:dyDescent="0.2">
      <c r="B622" s="1">
        <v>617</v>
      </c>
      <c r="C622" s="3">
        <f t="shared" si="128"/>
        <v>6.4248690239053881</v>
      </c>
      <c r="D622" s="3">
        <f t="shared" si="141"/>
        <v>3351.2756958569007</v>
      </c>
      <c r="E622" s="3">
        <f t="shared" si="142"/>
        <v>3091.5619764573898</v>
      </c>
      <c r="F622" s="3">
        <f t="shared" si="143"/>
        <v>-409.71371939951086</v>
      </c>
      <c r="G622" s="2">
        <f t="shared" si="129"/>
        <v>1.1576905939569287E-178</v>
      </c>
      <c r="H622" s="2">
        <f t="shared" si="139"/>
        <v>0.99999999999980971</v>
      </c>
      <c r="I622" s="2">
        <f t="shared" si="130"/>
        <v>1.1448006958712631E-248</v>
      </c>
      <c r="J622" s="2">
        <f t="shared" si="131"/>
        <v>1</v>
      </c>
      <c r="K622" s="2">
        <f t="shared" si="127"/>
        <v>0</v>
      </c>
      <c r="L622" s="4">
        <f t="shared" si="132"/>
        <v>1</v>
      </c>
      <c r="M622" s="2">
        <f t="shared" si="140"/>
        <v>0</v>
      </c>
      <c r="N622" s="4">
        <f t="shared" si="133"/>
        <v>1</v>
      </c>
      <c r="O622" s="2">
        <f t="shared" si="134"/>
        <v>1.1576905939569287E-178</v>
      </c>
      <c r="P622" s="2">
        <f t="shared" si="135"/>
        <v>1.1448006958712631E-248</v>
      </c>
    </row>
    <row r="623" spans="2:16" x14ac:dyDescent="0.2">
      <c r="B623" s="1">
        <v>618</v>
      </c>
      <c r="C623" s="3">
        <f t="shared" si="128"/>
        <v>6.4264884574576904</v>
      </c>
      <c r="D623" s="3">
        <f t="shared" si="141"/>
        <v>3357.7021843143584</v>
      </c>
      <c r="E623" s="3">
        <f t="shared" si="142"/>
        <v>3096.572611751486</v>
      </c>
      <c r="F623" s="3">
        <f t="shared" si="143"/>
        <v>-411.12957256287245</v>
      </c>
      <c r="G623" s="2">
        <f t="shared" si="129"/>
        <v>2.8099286261086165E-179</v>
      </c>
      <c r="H623" s="2">
        <f t="shared" si="139"/>
        <v>0.99999999999980971</v>
      </c>
      <c r="I623" s="2">
        <f t="shared" si="130"/>
        <v>1.2520236051362908E-249</v>
      </c>
      <c r="J623" s="2">
        <f t="shared" si="131"/>
        <v>1</v>
      </c>
      <c r="K623" s="2">
        <f t="shared" si="127"/>
        <v>0</v>
      </c>
      <c r="L623" s="4">
        <f t="shared" si="132"/>
        <v>1</v>
      </c>
      <c r="M623" s="2">
        <f t="shared" si="140"/>
        <v>0</v>
      </c>
      <c r="N623" s="4">
        <f t="shared" si="133"/>
        <v>1</v>
      </c>
      <c r="O623" s="2">
        <f t="shared" si="134"/>
        <v>2.8099286261086165E-179</v>
      </c>
      <c r="P623" s="2">
        <f t="shared" si="135"/>
        <v>1.2520236051362908E-249</v>
      </c>
    </row>
    <row r="624" spans="2:16" x14ac:dyDescent="0.2">
      <c r="B624" s="1">
        <v>619</v>
      </c>
      <c r="C624" s="3">
        <f t="shared" si="128"/>
        <v>6.4281052726845962</v>
      </c>
      <c r="D624" s="3">
        <f t="shared" si="141"/>
        <v>3364.1302895870431</v>
      </c>
      <c r="E624" s="3">
        <f t="shared" si="142"/>
        <v>3101.5832470455821</v>
      </c>
      <c r="F624" s="3">
        <f t="shared" si="143"/>
        <v>-412.547042541461</v>
      </c>
      <c r="G624" s="2">
        <f t="shared" si="129"/>
        <v>6.8091969937997952E-180</v>
      </c>
      <c r="H624" s="2">
        <f t="shared" si="139"/>
        <v>0.99999999999980971</v>
      </c>
      <c r="I624" s="2">
        <f t="shared" si="130"/>
        <v>1.3635076038070174E-250</v>
      </c>
      <c r="J624" s="2">
        <f t="shared" si="131"/>
        <v>1</v>
      </c>
      <c r="K624" s="2">
        <f t="shared" si="127"/>
        <v>0</v>
      </c>
      <c r="L624" s="4">
        <f t="shared" si="132"/>
        <v>1</v>
      </c>
      <c r="M624" s="2">
        <f t="shared" si="140"/>
        <v>0</v>
      </c>
      <c r="N624" s="4">
        <f t="shared" si="133"/>
        <v>1</v>
      </c>
      <c r="O624" s="2">
        <f t="shared" si="134"/>
        <v>6.8091969937997952E-180</v>
      </c>
      <c r="P624" s="2">
        <f t="shared" si="135"/>
        <v>1.3635076038070174E-250</v>
      </c>
    </row>
    <row r="625" spans="2:16" x14ac:dyDescent="0.2">
      <c r="B625" s="1">
        <v>620</v>
      </c>
      <c r="C625" s="3">
        <f t="shared" si="128"/>
        <v>6.4297194780391376</v>
      </c>
      <c r="D625" s="3">
        <f t="shared" si="141"/>
        <v>3370.5600090650823</v>
      </c>
      <c r="E625" s="3">
        <f t="shared" si="142"/>
        <v>3106.5938823396782</v>
      </c>
      <c r="F625" s="3">
        <f t="shared" si="143"/>
        <v>-413.96612672540414</v>
      </c>
      <c r="G625" s="2">
        <f t="shared" si="129"/>
        <v>1.6473863694672643E-180</v>
      </c>
      <c r="H625" s="2">
        <f t="shared" si="139"/>
        <v>0.99999999999980971</v>
      </c>
      <c r="I625" s="2">
        <f t="shared" si="130"/>
        <v>1.4786424963485529E-251</v>
      </c>
      <c r="J625" s="2">
        <f t="shared" si="131"/>
        <v>1</v>
      </c>
      <c r="K625" s="2">
        <f t="shared" si="127"/>
        <v>0</v>
      </c>
      <c r="L625" s="4">
        <f t="shared" si="132"/>
        <v>1</v>
      </c>
      <c r="M625" s="2">
        <f t="shared" si="140"/>
        <v>0</v>
      </c>
      <c r="N625" s="4">
        <f t="shared" si="133"/>
        <v>1</v>
      </c>
      <c r="O625" s="2">
        <f t="shared" si="134"/>
        <v>1.6473863694672643E-180</v>
      </c>
      <c r="P625" s="2">
        <f t="shared" si="135"/>
        <v>1.4786424963485529E-251</v>
      </c>
    </row>
    <row r="626" spans="2:16" x14ac:dyDescent="0.2">
      <c r="B626" s="1">
        <v>621</v>
      </c>
      <c r="C626" s="3">
        <f t="shared" si="128"/>
        <v>6.4313310819334788</v>
      </c>
      <c r="D626" s="3">
        <f t="shared" si="141"/>
        <v>3376.9913401470158</v>
      </c>
      <c r="E626" s="3">
        <f t="shared" si="142"/>
        <v>3111.6045176337748</v>
      </c>
      <c r="F626" s="3">
        <f t="shared" si="143"/>
        <v>-415.38682251324099</v>
      </c>
      <c r="G626" s="2">
        <f t="shared" si="129"/>
        <v>3.9791941291494718E-181</v>
      </c>
      <c r="H626" s="2">
        <f t="shared" si="139"/>
        <v>0.99999999999980971</v>
      </c>
      <c r="I626" s="2">
        <f t="shared" si="130"/>
        <v>1.5967153981601818E-252</v>
      </c>
      <c r="J626" s="2">
        <f t="shared" si="131"/>
        <v>1</v>
      </c>
      <c r="K626" s="2">
        <f t="shared" ref="K626:K689" si="144">L626-L625</f>
        <v>0</v>
      </c>
      <c r="L626" s="4">
        <f t="shared" si="132"/>
        <v>1</v>
      </c>
      <c r="M626" s="2">
        <f t="shared" si="140"/>
        <v>0</v>
      </c>
      <c r="N626" s="4">
        <f t="shared" si="133"/>
        <v>1</v>
      </c>
      <c r="O626" s="2">
        <f t="shared" si="134"/>
        <v>3.9791941291494718E-181</v>
      </c>
      <c r="P626" s="2">
        <f t="shared" si="135"/>
        <v>1.5967153981601818E-252</v>
      </c>
    </row>
    <row r="627" spans="2:16" x14ac:dyDescent="0.2">
      <c r="B627" s="1">
        <v>622</v>
      </c>
      <c r="C627" s="3">
        <f t="shared" si="128"/>
        <v>6.4329400927391793</v>
      </c>
      <c r="D627" s="3">
        <f t="shared" si="141"/>
        <v>3383.4242802397548</v>
      </c>
      <c r="E627" s="3">
        <f t="shared" si="142"/>
        <v>3116.6151529278709</v>
      </c>
      <c r="F627" s="3">
        <f t="shared" si="143"/>
        <v>-416.80912731188391</v>
      </c>
      <c r="G627" s="2">
        <f t="shared" si="129"/>
        <v>9.5961273210999853E-182</v>
      </c>
      <c r="H627" s="2">
        <f t="shared" si="139"/>
        <v>0.99999999999980971</v>
      </c>
      <c r="I627" s="2">
        <f t="shared" si="130"/>
        <v>1.7169145145715616E-253</v>
      </c>
      <c r="J627" s="2">
        <f t="shared" si="131"/>
        <v>1</v>
      </c>
      <c r="K627" s="2">
        <f t="shared" si="144"/>
        <v>0</v>
      </c>
      <c r="L627" s="4">
        <f t="shared" si="132"/>
        <v>1</v>
      </c>
      <c r="M627" s="2">
        <f t="shared" si="140"/>
        <v>0</v>
      </c>
      <c r="N627" s="4">
        <f t="shared" si="133"/>
        <v>1</v>
      </c>
      <c r="O627" s="2">
        <f t="shared" si="134"/>
        <v>9.5961273210999853E-182</v>
      </c>
      <c r="P627" s="2">
        <f t="shared" si="135"/>
        <v>1.7169145145715616E-253</v>
      </c>
    </row>
    <row r="628" spans="2:16" x14ac:dyDescent="0.2">
      <c r="B628" s="1">
        <v>623</v>
      </c>
      <c r="C628" s="3">
        <f t="shared" si="128"/>
        <v>6.4345465187874531</v>
      </c>
      <c r="D628" s="3">
        <f t="shared" si="141"/>
        <v>3389.8588267585424</v>
      </c>
      <c r="E628" s="3">
        <f t="shared" si="142"/>
        <v>3121.625788221967</v>
      </c>
      <c r="F628" s="3">
        <f t="shared" si="143"/>
        <v>-418.23303853657535</v>
      </c>
      <c r="G628" s="2">
        <f t="shared" si="129"/>
        <v>2.3104640419978368E-182</v>
      </c>
      <c r="H628" s="2">
        <f t="shared" si="139"/>
        <v>0.99999999999980971</v>
      </c>
      <c r="I628" s="2">
        <f t="shared" si="130"/>
        <v>1.8383354352979883E-254</v>
      </c>
      <c r="J628" s="2">
        <f t="shared" si="131"/>
        <v>1</v>
      </c>
      <c r="K628" s="2">
        <f t="shared" si="144"/>
        <v>0</v>
      </c>
      <c r="L628" s="4">
        <f t="shared" si="132"/>
        <v>1</v>
      </c>
      <c r="M628" s="2">
        <f t="shared" si="140"/>
        <v>0</v>
      </c>
      <c r="N628" s="4">
        <f t="shared" si="133"/>
        <v>1</v>
      </c>
      <c r="O628" s="2">
        <f t="shared" si="134"/>
        <v>2.3104640419978368E-182</v>
      </c>
      <c r="P628" s="2">
        <f t="shared" si="135"/>
        <v>1.8383354352979883E-254</v>
      </c>
    </row>
    <row r="629" spans="2:16" x14ac:dyDescent="0.2">
      <c r="B629" s="1">
        <v>624</v>
      </c>
      <c r="C629" s="3">
        <f t="shared" si="128"/>
        <v>6.4361503683694279</v>
      </c>
      <c r="D629" s="3">
        <f t="shared" si="141"/>
        <v>3396.2949771269118</v>
      </c>
      <c r="E629" s="3">
        <f t="shared" si="142"/>
        <v>3126.6364235160636</v>
      </c>
      <c r="F629" s="3">
        <f t="shared" si="143"/>
        <v>-419.65855361084823</v>
      </c>
      <c r="G629" s="2">
        <f t="shared" si="129"/>
        <v>5.5540001009579594E-183</v>
      </c>
      <c r="H629" s="2">
        <f t="shared" si="139"/>
        <v>0.99999999999980971</v>
      </c>
      <c r="I629" s="2">
        <f t="shared" si="130"/>
        <v>1.9599899861633157E-255</v>
      </c>
      <c r="J629" s="2">
        <f t="shared" si="131"/>
        <v>1</v>
      </c>
      <c r="K629" s="2">
        <f t="shared" si="144"/>
        <v>0</v>
      </c>
      <c r="L629" s="4">
        <f t="shared" si="132"/>
        <v>1</v>
      </c>
      <c r="M629" s="2">
        <f t="shared" si="140"/>
        <v>0</v>
      </c>
      <c r="N629" s="4">
        <f t="shared" si="133"/>
        <v>1</v>
      </c>
      <c r="O629" s="2">
        <f t="shared" si="134"/>
        <v>5.5540001009579594E-183</v>
      </c>
      <c r="P629" s="2">
        <f t="shared" si="135"/>
        <v>1.9599899861633157E-255</v>
      </c>
    </row>
    <row r="630" spans="2:16" x14ac:dyDescent="0.2">
      <c r="B630" s="1">
        <v>625</v>
      </c>
      <c r="C630" s="3">
        <f t="shared" si="128"/>
        <v>6.4377516497364011</v>
      </c>
      <c r="D630" s="3">
        <f t="shared" si="141"/>
        <v>3402.7327287766484</v>
      </c>
      <c r="E630" s="3">
        <f t="shared" si="142"/>
        <v>3131.6470588101597</v>
      </c>
      <c r="F630" s="3">
        <f t="shared" si="143"/>
        <v>-421.08566996648869</v>
      </c>
      <c r="G630" s="2">
        <f t="shared" si="129"/>
        <v>1.3329600242294853E-183</v>
      </c>
      <c r="H630" s="2">
        <f t="shared" si="139"/>
        <v>0.99999999999980971</v>
      </c>
      <c r="I630" s="2">
        <f t="shared" si="130"/>
        <v>2.0808176041336895E-256</v>
      </c>
      <c r="J630" s="2">
        <f t="shared" si="131"/>
        <v>1</v>
      </c>
      <c r="K630" s="2">
        <f t="shared" si="144"/>
        <v>0</v>
      </c>
      <c r="L630" s="4">
        <f t="shared" si="132"/>
        <v>1</v>
      </c>
      <c r="M630" s="2">
        <f t="shared" si="140"/>
        <v>0</v>
      </c>
      <c r="N630" s="4">
        <f t="shared" si="133"/>
        <v>1</v>
      </c>
      <c r="O630" s="2">
        <f t="shared" si="134"/>
        <v>1.3329600242294853E-183</v>
      </c>
      <c r="P630" s="2">
        <f t="shared" si="135"/>
        <v>2.0808176041336895E-256</v>
      </c>
    </row>
    <row r="631" spans="2:16" x14ac:dyDescent="0.2">
      <c r="B631" s="1">
        <v>626</v>
      </c>
      <c r="C631" s="3">
        <f t="shared" si="128"/>
        <v>6.4393503711000983</v>
      </c>
      <c r="D631" s="3">
        <f t="shared" si="141"/>
        <v>3409.1720791477487</v>
      </c>
      <c r="E631" s="3">
        <f t="shared" si="142"/>
        <v>3136.6576941042558</v>
      </c>
      <c r="F631" s="3">
        <f t="shared" si="143"/>
        <v>-422.51438504349289</v>
      </c>
      <c r="G631" s="2">
        <f t="shared" si="129"/>
        <v>3.193993668280377E-184</v>
      </c>
      <c r="H631" s="2">
        <f t="shared" si="139"/>
        <v>0.99999999999980971</v>
      </c>
      <c r="I631" s="2">
        <f t="shared" si="130"/>
        <v>2.1996991210774668E-257</v>
      </c>
      <c r="J631" s="2">
        <f t="shared" si="131"/>
        <v>1</v>
      </c>
      <c r="K631" s="2">
        <f t="shared" si="144"/>
        <v>0</v>
      </c>
      <c r="L631" s="4">
        <f t="shared" si="132"/>
        <v>1</v>
      </c>
      <c r="M631" s="2">
        <f t="shared" si="140"/>
        <v>0</v>
      </c>
      <c r="N631" s="4">
        <f t="shared" si="133"/>
        <v>1</v>
      </c>
      <c r="O631" s="2">
        <f t="shared" si="134"/>
        <v>3.193993668280377E-184</v>
      </c>
      <c r="P631" s="2">
        <f t="shared" si="135"/>
        <v>2.1996991210774668E-257</v>
      </c>
    </row>
    <row r="632" spans="2:16" x14ac:dyDescent="0.2">
      <c r="B632" s="1">
        <v>627</v>
      </c>
      <c r="C632" s="3">
        <f t="shared" si="128"/>
        <v>6.4409465406329209</v>
      </c>
      <c r="D632" s="3">
        <f t="shared" si="141"/>
        <v>3415.6130256883816</v>
      </c>
      <c r="E632" s="3">
        <f t="shared" si="142"/>
        <v>3141.6683293983524</v>
      </c>
      <c r="F632" s="3">
        <f t="shared" si="143"/>
        <v>-423.94469629002924</v>
      </c>
      <c r="G632" s="2">
        <f t="shared" si="129"/>
        <v>7.6411331777066702E-185</v>
      </c>
      <c r="H632" s="2">
        <f t="shared" si="139"/>
        <v>0.99999999999980971</v>
      </c>
      <c r="I632" s="2">
        <f t="shared" si="130"/>
        <v>2.3154727590286846E-258</v>
      </c>
      <c r="J632" s="2">
        <f t="shared" si="131"/>
        <v>1</v>
      </c>
      <c r="K632" s="2">
        <f t="shared" si="144"/>
        <v>0</v>
      </c>
      <c r="L632" s="4">
        <f t="shared" si="132"/>
        <v>1</v>
      </c>
      <c r="M632" s="2">
        <f t="shared" si="140"/>
        <v>0</v>
      </c>
      <c r="N632" s="4">
        <f t="shared" si="133"/>
        <v>1</v>
      </c>
      <c r="O632" s="2">
        <f t="shared" si="134"/>
        <v>7.6411331777066702E-185</v>
      </c>
      <c r="P632" s="2">
        <f t="shared" si="135"/>
        <v>2.3154727590286846E-258</v>
      </c>
    </row>
    <row r="633" spans="2:16" x14ac:dyDescent="0.2">
      <c r="B633" s="1">
        <v>628</v>
      </c>
      <c r="C633" s="3">
        <f t="shared" si="128"/>
        <v>6.4425401664681985</v>
      </c>
      <c r="D633" s="3">
        <f t="shared" si="141"/>
        <v>3422.0555658548496</v>
      </c>
      <c r="E633" s="3">
        <f t="shared" si="142"/>
        <v>3146.6789646924485</v>
      </c>
      <c r="F633" s="3">
        <f t="shared" si="143"/>
        <v>-425.37660116240113</v>
      </c>
      <c r="G633" s="2">
        <f t="shared" si="129"/>
        <v>1.8251114277962796E-185</v>
      </c>
      <c r="H633" s="2">
        <f t="shared" si="139"/>
        <v>0.99999999999980971</v>
      </c>
      <c r="I633" s="2">
        <f t="shared" si="130"/>
        <v>2.4269520582174953E-259</v>
      </c>
      <c r="J633" s="2">
        <f t="shared" si="131"/>
        <v>1</v>
      </c>
      <c r="K633" s="2">
        <f t="shared" si="144"/>
        <v>0</v>
      </c>
      <c r="L633" s="4">
        <f t="shared" si="132"/>
        <v>1</v>
      </c>
      <c r="M633" s="2">
        <f t="shared" si="140"/>
        <v>0</v>
      </c>
      <c r="N633" s="4">
        <f t="shared" si="133"/>
        <v>1</v>
      </c>
      <c r="O633" s="2">
        <f t="shared" si="134"/>
        <v>1.8251114277962796E-185</v>
      </c>
      <c r="P633" s="2">
        <f t="shared" si="135"/>
        <v>2.4269520582174953E-259</v>
      </c>
    </row>
    <row r="634" spans="2:16" x14ac:dyDescent="0.2">
      <c r="B634" s="1">
        <v>629</v>
      </c>
      <c r="C634" s="3">
        <f t="shared" si="128"/>
        <v>6.444131256700441</v>
      </c>
      <c r="D634" s="3">
        <f t="shared" si="141"/>
        <v>3428.4996971115502</v>
      </c>
      <c r="E634" s="3">
        <f t="shared" si="142"/>
        <v>3151.6895999865446</v>
      </c>
      <c r="F634" s="3">
        <f t="shared" si="143"/>
        <v>-426.81009712500554</v>
      </c>
      <c r="G634" s="2">
        <f t="shared" si="129"/>
        <v>4.3524119899742447E-186</v>
      </c>
      <c r="H634" s="2">
        <f t="shared" si="139"/>
        <v>0.99999999999980971</v>
      </c>
      <c r="I634" s="2">
        <f t="shared" si="130"/>
        <v>2.5329453819984087E-260</v>
      </c>
      <c r="J634" s="2">
        <f t="shared" si="131"/>
        <v>1</v>
      </c>
      <c r="K634" s="2">
        <f t="shared" si="144"/>
        <v>0</v>
      </c>
      <c r="L634" s="4">
        <f t="shared" si="132"/>
        <v>1</v>
      </c>
      <c r="M634" s="2">
        <f t="shared" si="140"/>
        <v>0</v>
      </c>
      <c r="N634" s="4">
        <f t="shared" si="133"/>
        <v>1</v>
      </c>
      <c r="O634" s="2">
        <f t="shared" si="134"/>
        <v>4.3524119899742447E-186</v>
      </c>
      <c r="P634" s="2">
        <f t="shared" si="135"/>
        <v>2.5329453819984087E-260</v>
      </c>
    </row>
    <row r="635" spans="2:16" x14ac:dyDescent="0.2">
      <c r="B635" s="1">
        <v>630</v>
      </c>
      <c r="C635" s="3">
        <f t="shared" si="128"/>
        <v>6.4457198193855785</v>
      </c>
      <c r="D635" s="3">
        <f t="shared" si="141"/>
        <v>3434.9454169309356</v>
      </c>
      <c r="E635" s="3">
        <f t="shared" si="142"/>
        <v>3156.7002352806408</v>
      </c>
      <c r="F635" s="3">
        <f t="shared" si="143"/>
        <v>-428.24518165029485</v>
      </c>
      <c r="G635" s="2">
        <f t="shared" si="129"/>
        <v>1.0362885690414974E-186</v>
      </c>
      <c r="H635" s="2">
        <f t="shared" si="139"/>
        <v>0.99999999999980971</v>
      </c>
      <c r="I635" s="2">
        <f t="shared" si="130"/>
        <v>2.6322765734489925E-261</v>
      </c>
      <c r="J635" s="2">
        <f t="shared" si="131"/>
        <v>1</v>
      </c>
      <c r="K635" s="2">
        <f t="shared" si="144"/>
        <v>0</v>
      </c>
      <c r="L635" s="4">
        <f t="shared" si="132"/>
        <v>1</v>
      </c>
      <c r="M635" s="2">
        <f t="shared" si="140"/>
        <v>0</v>
      </c>
      <c r="N635" s="4">
        <f t="shared" si="133"/>
        <v>1</v>
      </c>
      <c r="O635" s="2">
        <f t="shared" si="134"/>
        <v>1.0362885690414974E-186</v>
      </c>
      <c r="P635" s="2">
        <f t="shared" si="135"/>
        <v>2.6322765734489925E-261</v>
      </c>
    </row>
    <row r="636" spans="2:16" x14ac:dyDescent="0.2">
      <c r="B636" s="1">
        <v>631</v>
      </c>
      <c r="C636" s="3">
        <f t="shared" si="128"/>
        <v>6.4473058625412127</v>
      </c>
      <c r="D636" s="3">
        <f t="shared" si="141"/>
        <v>3441.3927227934769</v>
      </c>
      <c r="E636" s="3">
        <f t="shared" si="142"/>
        <v>3161.7108705747373</v>
      </c>
      <c r="F636" s="3">
        <f t="shared" si="143"/>
        <v>-429.68185221873955</v>
      </c>
      <c r="G636" s="2">
        <f t="shared" si="129"/>
        <v>2.4634435080232186E-187</v>
      </c>
      <c r="H636" s="2">
        <f t="shared" si="139"/>
        <v>0.99999999999980971</v>
      </c>
      <c r="I636" s="2">
        <f t="shared" si="130"/>
        <v>2.7238062799743372E-262</v>
      </c>
      <c r="J636" s="2">
        <f t="shared" si="131"/>
        <v>1</v>
      </c>
      <c r="K636" s="2">
        <f t="shared" si="144"/>
        <v>0</v>
      </c>
      <c r="L636" s="4">
        <f t="shared" si="132"/>
        <v>1</v>
      </c>
      <c r="M636" s="2">
        <f t="shared" si="140"/>
        <v>0</v>
      </c>
      <c r="N636" s="4">
        <f t="shared" si="133"/>
        <v>1</v>
      </c>
      <c r="O636" s="2">
        <f t="shared" si="134"/>
        <v>2.4634435080232186E-187</v>
      </c>
      <c r="P636" s="2">
        <f t="shared" si="135"/>
        <v>2.7238062799743372E-262</v>
      </c>
    </row>
    <row r="637" spans="2:16" x14ac:dyDescent="0.2">
      <c r="B637" s="1">
        <v>632</v>
      </c>
      <c r="C637" s="3">
        <f t="shared" si="128"/>
        <v>6.4488893941468577</v>
      </c>
      <c r="D637" s="3">
        <f t="shared" si="141"/>
        <v>3447.8416121876239</v>
      </c>
      <c r="E637" s="3">
        <f t="shared" si="142"/>
        <v>3166.7215058688334</v>
      </c>
      <c r="F637" s="3">
        <f t="shared" si="143"/>
        <v>-431.12010631879048</v>
      </c>
      <c r="G637" s="2">
        <f t="shared" si="129"/>
        <v>5.8467804779013111E-188</v>
      </c>
      <c r="H637" s="2">
        <f t="shared" si="139"/>
        <v>0.99999999999980971</v>
      </c>
      <c r="I637" s="2">
        <f t="shared" si="130"/>
        <v>2.8064534176585692E-263</v>
      </c>
      <c r="J637" s="2">
        <f t="shared" si="131"/>
        <v>1</v>
      </c>
      <c r="K637" s="2">
        <f t="shared" si="144"/>
        <v>0</v>
      </c>
      <c r="L637" s="4">
        <f t="shared" si="132"/>
        <v>1</v>
      </c>
      <c r="M637" s="2">
        <f t="shared" si="140"/>
        <v>0</v>
      </c>
      <c r="N637" s="4">
        <f t="shared" si="133"/>
        <v>1</v>
      </c>
      <c r="O637" s="2">
        <f t="shared" si="134"/>
        <v>5.8467804779013111E-188</v>
      </c>
      <c r="P637" s="2">
        <f t="shared" si="135"/>
        <v>2.8064534176585692E-263</v>
      </c>
    </row>
    <row r="638" spans="2:16" x14ac:dyDescent="0.2">
      <c r="B638" s="1">
        <v>633</v>
      </c>
      <c r="C638" s="3">
        <f t="shared" si="128"/>
        <v>6.4504704221441758</v>
      </c>
      <c r="D638" s="3">
        <f t="shared" si="141"/>
        <v>3454.2920826097679</v>
      </c>
      <c r="E638" s="3">
        <f t="shared" si="142"/>
        <v>3171.7321411629296</v>
      </c>
      <c r="F638" s="3">
        <f t="shared" si="143"/>
        <v>-432.55994144683837</v>
      </c>
      <c r="G638" s="2">
        <f t="shared" si="129"/>
        <v>1.3854930042420602E-188</v>
      </c>
      <c r="H638" s="2">
        <f t="shared" si="139"/>
        <v>0.99999999999980971</v>
      </c>
      <c r="I638" s="2">
        <f t="shared" si="130"/>
        <v>2.8792162188405432E-264</v>
      </c>
      <c r="J638" s="2">
        <f t="shared" si="131"/>
        <v>1</v>
      </c>
      <c r="K638" s="2">
        <f t="shared" si="144"/>
        <v>0</v>
      </c>
      <c r="L638" s="4">
        <f t="shared" si="132"/>
        <v>1</v>
      </c>
      <c r="M638" s="2">
        <f t="shared" si="140"/>
        <v>0</v>
      </c>
      <c r="N638" s="4">
        <f t="shared" si="133"/>
        <v>1</v>
      </c>
      <c r="O638" s="2">
        <f t="shared" si="134"/>
        <v>1.3854930042420602E-188</v>
      </c>
      <c r="P638" s="2">
        <f t="shared" si="135"/>
        <v>2.8792162188405432E-264</v>
      </c>
    </row>
    <row r="639" spans="2:16" x14ac:dyDescent="0.2">
      <c r="B639" s="1">
        <v>634</v>
      </c>
      <c r="C639" s="3">
        <f t="shared" si="128"/>
        <v>6.4520489544372257</v>
      </c>
      <c r="D639" s="3">
        <f t="shared" si="141"/>
        <v>3460.744131564205</v>
      </c>
      <c r="E639" s="3">
        <f t="shared" si="142"/>
        <v>3176.7427764570261</v>
      </c>
      <c r="F639" s="3">
        <f t="shared" si="143"/>
        <v>-434.00135510717882</v>
      </c>
      <c r="G639" s="2">
        <f t="shared" si="129"/>
        <v>3.2779802939497688E-189</v>
      </c>
      <c r="H639" s="2">
        <f t="shared" si="139"/>
        <v>0.99999999999980971</v>
      </c>
      <c r="I639" s="2">
        <f t="shared" si="130"/>
        <v>2.9411922962920678E-265</v>
      </c>
      <c r="J639" s="2">
        <f t="shared" si="131"/>
        <v>1</v>
      </c>
      <c r="K639" s="2">
        <f t="shared" si="144"/>
        <v>0</v>
      </c>
      <c r="L639" s="4">
        <f t="shared" si="132"/>
        <v>1</v>
      </c>
      <c r="M639" s="2">
        <f t="shared" si="140"/>
        <v>0</v>
      </c>
      <c r="N639" s="4">
        <f t="shared" si="133"/>
        <v>1</v>
      </c>
      <c r="O639" s="2">
        <f t="shared" si="134"/>
        <v>3.2779802939497688E-189</v>
      </c>
      <c r="P639" s="2">
        <f t="shared" si="135"/>
        <v>2.9411922962920678E-265</v>
      </c>
    </row>
    <row r="640" spans="2:16" x14ac:dyDescent="0.2">
      <c r="B640" s="1">
        <v>635</v>
      </c>
      <c r="C640" s="3">
        <f t="shared" si="128"/>
        <v>6.4536249988926917</v>
      </c>
      <c r="D640" s="3">
        <f t="shared" si="141"/>
        <v>3467.1977565630978</v>
      </c>
      <c r="E640" s="3">
        <f t="shared" si="142"/>
        <v>3181.7534117511223</v>
      </c>
      <c r="F640" s="3">
        <f t="shared" si="143"/>
        <v>-435.4443448119755</v>
      </c>
      <c r="G640" s="2">
        <f t="shared" si="129"/>
        <v>7.7432605368873791E-190</v>
      </c>
      <c r="H640" s="2">
        <f t="shared" si="139"/>
        <v>0.99999999999980971</v>
      </c>
      <c r="I640" s="2">
        <f t="shared" si="130"/>
        <v>2.9915971665852077E-266</v>
      </c>
      <c r="J640" s="2">
        <f t="shared" si="131"/>
        <v>1</v>
      </c>
      <c r="K640" s="2">
        <f t="shared" si="144"/>
        <v>0</v>
      </c>
      <c r="L640" s="4">
        <f t="shared" si="132"/>
        <v>1</v>
      </c>
      <c r="M640" s="2">
        <f t="shared" si="140"/>
        <v>0</v>
      </c>
      <c r="N640" s="4">
        <f t="shared" si="133"/>
        <v>1</v>
      </c>
      <c r="O640" s="2">
        <f t="shared" si="134"/>
        <v>7.7432605368873791E-190</v>
      </c>
      <c r="P640" s="2">
        <f t="shared" si="135"/>
        <v>2.9915971665852077E-266</v>
      </c>
    </row>
    <row r="641" spans="2:16" x14ac:dyDescent="0.2">
      <c r="B641" s="1">
        <v>636</v>
      </c>
      <c r="C641" s="3">
        <f t="shared" si="128"/>
        <v>6.4551985633401223</v>
      </c>
      <c r="D641" s="3">
        <f t="shared" si="141"/>
        <v>3473.652955126438</v>
      </c>
      <c r="E641" s="3">
        <f t="shared" si="142"/>
        <v>3186.7640470452184</v>
      </c>
      <c r="F641" s="3">
        <f t="shared" si="143"/>
        <v>-436.8889080812196</v>
      </c>
      <c r="G641" s="2">
        <f t="shared" si="129"/>
        <v>1.8262406926616921E-190</v>
      </c>
      <c r="H641" s="2">
        <f t="shared" si="139"/>
        <v>0.99999999999980971</v>
      </c>
      <c r="I641" s="2">
        <f t="shared" si="130"/>
        <v>3.0297807042274116E-267</v>
      </c>
      <c r="J641" s="2">
        <f t="shared" si="131"/>
        <v>1</v>
      </c>
      <c r="K641" s="2">
        <f t="shared" si="144"/>
        <v>0</v>
      </c>
      <c r="L641" s="4">
        <f t="shared" si="132"/>
        <v>1</v>
      </c>
      <c r="M641" s="2">
        <f t="shared" si="140"/>
        <v>0</v>
      </c>
      <c r="N641" s="4">
        <f t="shared" si="133"/>
        <v>1</v>
      </c>
      <c r="O641" s="2">
        <f t="shared" si="134"/>
        <v>1.8262406926616921E-190</v>
      </c>
      <c r="P641" s="2">
        <f t="shared" si="135"/>
        <v>3.0297807042274116E-267</v>
      </c>
    </row>
    <row r="642" spans="2:16" x14ac:dyDescent="0.2">
      <c r="B642" s="1">
        <v>637</v>
      </c>
      <c r="C642" s="3">
        <f t="shared" si="128"/>
        <v>6.4567696555721632</v>
      </c>
      <c r="D642" s="3">
        <f t="shared" si="141"/>
        <v>3480.1097247820103</v>
      </c>
      <c r="E642" s="3">
        <f t="shared" si="142"/>
        <v>3191.7746823393149</v>
      </c>
      <c r="F642" s="3">
        <f t="shared" si="143"/>
        <v>-438.33504244269534</v>
      </c>
      <c r="G642" s="2">
        <f t="shared" si="129"/>
        <v>4.3004097943375042E-191</v>
      </c>
      <c r="H642" s="2">
        <f t="shared" si="139"/>
        <v>0.99999999999980971</v>
      </c>
      <c r="I642" s="2">
        <f t="shared" si="130"/>
        <v>3.0552410462795964E-268</v>
      </c>
      <c r="J642" s="2">
        <f t="shared" si="131"/>
        <v>1</v>
      </c>
      <c r="K642" s="2">
        <f t="shared" si="144"/>
        <v>0</v>
      </c>
      <c r="L642" s="4">
        <f t="shared" si="132"/>
        <v>1</v>
      </c>
      <c r="M642" s="2">
        <f t="shared" si="140"/>
        <v>0</v>
      </c>
      <c r="N642" s="4">
        <f t="shared" si="133"/>
        <v>1</v>
      </c>
      <c r="O642" s="2">
        <f t="shared" si="134"/>
        <v>4.3004097943375042E-191</v>
      </c>
      <c r="P642" s="2">
        <f t="shared" si="135"/>
        <v>3.0552410462795964E-268</v>
      </c>
    </row>
    <row r="643" spans="2:16" x14ac:dyDescent="0.2">
      <c r="B643" s="1">
        <v>638</v>
      </c>
      <c r="C643" s="3">
        <f t="shared" si="128"/>
        <v>6.4583382833447898</v>
      </c>
      <c r="D643" s="3">
        <f t="shared" si="141"/>
        <v>3486.5680630653551</v>
      </c>
      <c r="E643" s="3">
        <f t="shared" si="142"/>
        <v>3196.7853176334111</v>
      </c>
      <c r="F643" s="3">
        <f t="shared" si="143"/>
        <v>-439.78274543194402</v>
      </c>
      <c r="G643" s="2">
        <f t="shared" si="129"/>
        <v>1.0110681334647804E-191</v>
      </c>
      <c r="H643" s="2">
        <f t="shared" si="139"/>
        <v>0.99999999999980971</v>
      </c>
      <c r="I643" s="2">
        <f t="shared" si="130"/>
        <v>3.0676355332830269E-269</v>
      </c>
      <c r="J643" s="2">
        <f t="shared" si="131"/>
        <v>1</v>
      </c>
      <c r="K643" s="2">
        <f t="shared" si="144"/>
        <v>0</v>
      </c>
      <c r="L643" s="4">
        <f t="shared" si="132"/>
        <v>1</v>
      </c>
      <c r="M643" s="2">
        <f t="shared" si="140"/>
        <v>0</v>
      </c>
      <c r="N643" s="4">
        <f t="shared" si="133"/>
        <v>1</v>
      </c>
      <c r="O643" s="2">
        <f t="shared" si="134"/>
        <v>1.0110681334647804E-191</v>
      </c>
      <c r="P643" s="2">
        <f t="shared" si="135"/>
        <v>3.0676355332830269E-269</v>
      </c>
    </row>
    <row r="644" spans="2:16" x14ac:dyDescent="0.2">
      <c r="B644" s="1">
        <v>639</v>
      </c>
      <c r="C644" s="3">
        <f t="shared" si="128"/>
        <v>6.4599044543775346</v>
      </c>
      <c r="D644" s="3">
        <f t="shared" si="141"/>
        <v>3493.0279675197326</v>
      </c>
      <c r="E644" s="3">
        <f t="shared" si="142"/>
        <v>3201.7959529275072</v>
      </c>
      <c r="F644" s="3">
        <f t="shared" si="143"/>
        <v>-441.23201459222537</v>
      </c>
      <c r="G644" s="2">
        <f t="shared" si="129"/>
        <v>2.3733993743303103E-192</v>
      </c>
      <c r="H644" s="2">
        <f t="shared" si="139"/>
        <v>0.99999999999980971</v>
      </c>
      <c r="I644" s="2">
        <f t="shared" si="130"/>
        <v>3.0667883541795338E-270</v>
      </c>
      <c r="J644" s="2">
        <f t="shared" si="131"/>
        <v>1</v>
      </c>
      <c r="K644" s="2">
        <f t="shared" si="144"/>
        <v>0</v>
      </c>
      <c r="L644" s="4">
        <f t="shared" si="132"/>
        <v>1</v>
      </c>
      <c r="M644" s="2">
        <f t="shared" si="140"/>
        <v>0</v>
      </c>
      <c r="N644" s="4">
        <f t="shared" si="133"/>
        <v>1</v>
      </c>
      <c r="O644" s="2">
        <f t="shared" si="134"/>
        <v>2.3733993743303103E-192</v>
      </c>
      <c r="P644" s="2">
        <f t="shared" si="135"/>
        <v>3.0667883541795338E-270</v>
      </c>
    </row>
    <row r="645" spans="2:16" x14ac:dyDescent="0.2">
      <c r="B645" s="1">
        <v>640</v>
      </c>
      <c r="C645" s="3">
        <f t="shared" si="128"/>
        <v>6.4614681763537174</v>
      </c>
      <c r="D645" s="3">
        <f t="shared" si="141"/>
        <v>3499.4894356960863</v>
      </c>
      <c r="E645" s="3">
        <f t="shared" si="142"/>
        <v>3206.8065882216033</v>
      </c>
      <c r="F645" s="3">
        <f t="shared" si="143"/>
        <v>-442.68284747448297</v>
      </c>
      <c r="G645" s="2">
        <f t="shared" si="129"/>
        <v>5.5626547835858938E-193</v>
      </c>
      <c r="H645" s="2">
        <f t="shared" si="139"/>
        <v>0.99999999999980971</v>
      </c>
      <c r="I645" s="2">
        <f t="shared" si="130"/>
        <v>3.0526946576987671E-271</v>
      </c>
      <c r="J645" s="2">
        <f t="shared" si="131"/>
        <v>1</v>
      </c>
      <c r="K645" s="2">
        <f t="shared" si="144"/>
        <v>0</v>
      </c>
      <c r="L645" s="4">
        <f t="shared" si="132"/>
        <v>1</v>
      </c>
      <c r="M645" s="2">
        <f t="shared" si="140"/>
        <v>0</v>
      </c>
      <c r="N645" s="4">
        <f t="shared" si="133"/>
        <v>1</v>
      </c>
      <c r="O645" s="2">
        <f t="shared" si="134"/>
        <v>5.5626547835858938E-193</v>
      </c>
      <c r="P645" s="2">
        <f t="shared" si="135"/>
        <v>3.0526946576987671E-271</v>
      </c>
    </row>
    <row r="646" spans="2:16" x14ac:dyDescent="0.2">
      <c r="B646" s="1">
        <v>641</v>
      </c>
      <c r="C646" s="3">
        <f t="shared" ref="C646:C709" si="145">LN(B646)</f>
        <v>6.4630294569206699</v>
      </c>
      <c r="D646" s="3">
        <f t="shared" si="141"/>
        <v>3505.9524651530069</v>
      </c>
      <c r="E646" s="3">
        <f t="shared" si="142"/>
        <v>3211.8172235156999</v>
      </c>
      <c r="F646" s="3">
        <f t="shared" si="143"/>
        <v>-444.13524163730699</v>
      </c>
      <c r="G646" s="2">
        <f t="shared" ref="G646:G709" si="146">EXP(F646)</f>
        <v>1.3017132878911267E-193</v>
      </c>
      <c r="H646" s="2">
        <f t="shared" si="139"/>
        <v>0.99999999999980971</v>
      </c>
      <c r="I646" s="2">
        <f t="shared" ref="I646:I709" si="147">_xlfn.BINOM.DIST(B646,$B$1,$B$2,0)</f>
        <v>3.0255209968936141E-272</v>
      </c>
      <c r="J646" s="2">
        <f t="shared" ref="J646:J709" si="148">_xlfn.BINOM.DIST(B646,1000,0.3,1)</f>
        <v>1</v>
      </c>
      <c r="K646" s="2">
        <f t="shared" si="144"/>
        <v>0</v>
      </c>
      <c r="L646" s="4">
        <f t="shared" ref="L646:L709" si="149">_xlfn.NORM.DIST(B646+0.5,$B$3,SQRT($B$3),1)</f>
        <v>1</v>
      </c>
      <c r="M646" s="2">
        <f t="shared" si="140"/>
        <v>0</v>
      </c>
      <c r="N646" s="4">
        <f t="shared" ref="N646:N709" si="150">_xlfn.NORM.DIST(B646+0.5,$B$3,SQRT($B$3*(1-$B$2)),1)</f>
        <v>1</v>
      </c>
      <c r="O646" s="2">
        <f t="shared" ref="O646:O709" si="151">ABS(I646-G646)</f>
        <v>1.3017132878911267E-193</v>
      </c>
      <c r="P646" s="2">
        <f t="shared" ref="P646:P709" si="152">ABS(I646-M646)</f>
        <v>3.0255209968936141E-272</v>
      </c>
    </row>
    <row r="647" spans="2:16" x14ac:dyDescent="0.2">
      <c r="B647" s="1">
        <v>642</v>
      </c>
      <c r="C647" s="3">
        <f t="shared" si="145"/>
        <v>6.4645883036899612</v>
      </c>
      <c r="D647" s="3">
        <f t="shared" si="141"/>
        <v>3512.417053456697</v>
      </c>
      <c r="E647" s="3">
        <f t="shared" si="142"/>
        <v>3216.827858809796</v>
      </c>
      <c r="F647" s="3">
        <f t="shared" si="143"/>
        <v>-445.58919464690098</v>
      </c>
      <c r="G647" s="2">
        <f t="shared" si="146"/>
        <v>3.0413861866606514E-194</v>
      </c>
      <c r="H647" s="2">
        <f t="shared" ref="H647:H710" si="153">H646+G647</f>
        <v>0.99999999999980971</v>
      </c>
      <c r="I647" s="2">
        <f t="shared" si="147"/>
        <v>2.9856020832458048E-273</v>
      </c>
      <c r="J647" s="2">
        <f t="shared" si="148"/>
        <v>1</v>
      </c>
      <c r="K647" s="2">
        <f t="shared" si="144"/>
        <v>0</v>
      </c>
      <c r="L647" s="4">
        <f t="shared" si="149"/>
        <v>1</v>
      </c>
      <c r="M647" s="2">
        <f t="shared" ref="M647:M710" si="154">N647-N646</f>
        <v>0</v>
      </c>
      <c r="N647" s="4">
        <f t="shared" si="150"/>
        <v>1</v>
      </c>
      <c r="O647" s="2">
        <f t="shared" si="151"/>
        <v>3.0413861866606514E-194</v>
      </c>
      <c r="P647" s="2">
        <f t="shared" si="152"/>
        <v>2.9856020832458048E-273</v>
      </c>
    </row>
    <row r="648" spans="2:16" x14ac:dyDescent="0.2">
      <c r="B648" s="1">
        <v>643</v>
      </c>
      <c r="C648" s="3">
        <f t="shared" si="145"/>
        <v>6.4661447242376191</v>
      </c>
      <c r="D648" s="3">
        <f t="shared" si="141"/>
        <v>3518.8831981809344</v>
      </c>
      <c r="E648" s="3">
        <f t="shared" si="142"/>
        <v>3221.8384941038921</v>
      </c>
      <c r="F648" s="3">
        <f t="shared" si="143"/>
        <v>-447.0447040770423</v>
      </c>
      <c r="G648" s="2">
        <f t="shared" si="146"/>
        <v>7.09499110418535E-195</v>
      </c>
      <c r="H648" s="2">
        <f t="shared" si="153"/>
        <v>0.99999999999980971</v>
      </c>
      <c r="I648" s="2">
        <f t="shared" si="147"/>
        <v>2.9334339377969012E-274</v>
      </c>
      <c r="J648" s="2">
        <f t="shared" si="148"/>
        <v>1</v>
      </c>
      <c r="K648" s="2">
        <f t="shared" si="144"/>
        <v>0</v>
      </c>
      <c r="L648" s="4">
        <f t="shared" si="149"/>
        <v>1</v>
      </c>
      <c r="M648" s="2">
        <f t="shared" si="154"/>
        <v>0</v>
      </c>
      <c r="N648" s="4">
        <f t="shared" si="150"/>
        <v>1</v>
      </c>
      <c r="O648" s="2">
        <f t="shared" si="151"/>
        <v>7.09499110418535E-195</v>
      </c>
      <c r="P648" s="2">
        <f t="shared" si="152"/>
        <v>2.9334339377969012E-274</v>
      </c>
    </row>
    <row r="649" spans="2:16" x14ac:dyDescent="0.2">
      <c r="B649" s="1">
        <v>644</v>
      </c>
      <c r="C649" s="3">
        <f t="shared" si="145"/>
        <v>6.4676987261043539</v>
      </c>
      <c r="D649" s="3">
        <f t="shared" si="141"/>
        <v>3525.350896907039</v>
      </c>
      <c r="E649" s="3">
        <f t="shared" si="142"/>
        <v>3226.8491293979887</v>
      </c>
      <c r="F649" s="3">
        <f t="shared" si="143"/>
        <v>-448.5017675090503</v>
      </c>
      <c r="G649" s="2">
        <f t="shared" si="146"/>
        <v>1.652560039794888E-195</v>
      </c>
      <c r="H649" s="2">
        <f t="shared" si="153"/>
        <v>0.99999999999980971</v>
      </c>
      <c r="I649" s="2">
        <f t="shared" si="147"/>
        <v>2.8696636348014004E-275</v>
      </c>
      <c r="J649" s="2">
        <f t="shared" si="148"/>
        <v>1</v>
      </c>
      <c r="K649" s="2">
        <f t="shared" si="144"/>
        <v>0</v>
      </c>
      <c r="L649" s="4">
        <f t="shared" si="149"/>
        <v>1</v>
      </c>
      <c r="M649" s="2">
        <f t="shared" si="154"/>
        <v>0</v>
      </c>
      <c r="N649" s="4">
        <f t="shared" si="150"/>
        <v>1</v>
      </c>
      <c r="O649" s="2">
        <f t="shared" si="151"/>
        <v>1.652560039794888E-195</v>
      </c>
      <c r="P649" s="2">
        <f t="shared" si="152"/>
        <v>2.8696636348014004E-275</v>
      </c>
    </row>
    <row r="650" spans="2:16" x14ac:dyDescent="0.2">
      <c r="B650" s="1">
        <v>645</v>
      </c>
      <c r="C650" s="3">
        <f t="shared" si="145"/>
        <v>6.4692503167957724</v>
      </c>
      <c r="D650" s="3">
        <f t="shared" si="141"/>
        <v>3531.8201472238347</v>
      </c>
      <c r="E650" s="3">
        <f t="shared" si="142"/>
        <v>3231.8597646920848</v>
      </c>
      <c r="F650" s="3">
        <f t="shared" si="143"/>
        <v>-449.96038253174993</v>
      </c>
      <c r="G650" s="2">
        <f t="shared" si="146"/>
        <v>3.8431628832434806E-196</v>
      </c>
      <c r="H650" s="2">
        <f t="shared" si="153"/>
        <v>0.99999999999980971</v>
      </c>
      <c r="I650" s="2">
        <f t="shared" si="147"/>
        <v>2.7950759343071057E-276</v>
      </c>
      <c r="J650" s="2">
        <f t="shared" si="148"/>
        <v>1</v>
      </c>
      <c r="K650" s="2">
        <f t="shared" si="144"/>
        <v>0</v>
      </c>
      <c r="L650" s="4">
        <f t="shared" si="149"/>
        <v>1</v>
      </c>
      <c r="M650" s="2">
        <f t="shared" si="154"/>
        <v>0</v>
      </c>
      <c r="N650" s="4">
        <f t="shared" si="150"/>
        <v>1</v>
      </c>
      <c r="O650" s="2">
        <f t="shared" si="151"/>
        <v>3.8431628832434806E-196</v>
      </c>
      <c r="P650" s="2">
        <f t="shared" si="152"/>
        <v>2.7950759343071057E-276</v>
      </c>
    </row>
    <row r="651" spans="2:16" x14ac:dyDescent="0.2">
      <c r="B651" s="1">
        <v>646</v>
      </c>
      <c r="C651" s="3">
        <f t="shared" si="145"/>
        <v>6.4707995037826018</v>
      </c>
      <c r="D651" s="3">
        <f t="shared" si="141"/>
        <v>3538.2909467276172</v>
      </c>
      <c r="E651" s="3">
        <f t="shared" si="142"/>
        <v>3236.8703999861809</v>
      </c>
      <c r="F651" s="3">
        <f t="shared" si="143"/>
        <v>-451.42054674143628</v>
      </c>
      <c r="G651" s="2">
        <f t="shared" si="146"/>
        <v>8.9237528248686902E-197</v>
      </c>
      <c r="H651" s="2">
        <f t="shared" si="153"/>
        <v>0.99999999999980971</v>
      </c>
      <c r="I651" s="2">
        <f t="shared" si="147"/>
        <v>2.710577189981265E-277</v>
      </c>
      <c r="J651" s="2">
        <f t="shared" si="148"/>
        <v>1</v>
      </c>
      <c r="K651" s="2">
        <f t="shared" si="144"/>
        <v>0</v>
      </c>
      <c r="L651" s="4">
        <f t="shared" si="149"/>
        <v>1</v>
      </c>
      <c r="M651" s="2">
        <f t="shared" si="154"/>
        <v>0</v>
      </c>
      <c r="N651" s="4">
        <f t="shared" si="150"/>
        <v>1</v>
      </c>
      <c r="O651" s="2">
        <f t="shared" si="151"/>
        <v>8.9237528248686902E-197</v>
      </c>
      <c r="P651" s="2">
        <f t="shared" si="152"/>
        <v>2.710577189981265E-277</v>
      </c>
    </row>
    <row r="652" spans="2:16" x14ac:dyDescent="0.2">
      <c r="B652" s="1">
        <v>647</v>
      </c>
      <c r="C652" s="3">
        <f t="shared" si="145"/>
        <v>6.4723462945009009</v>
      </c>
      <c r="D652" s="3">
        <f t="shared" si="141"/>
        <v>3544.763293022118</v>
      </c>
      <c r="E652" s="3">
        <f t="shared" si="142"/>
        <v>3241.8810352802775</v>
      </c>
      <c r="F652" s="3">
        <f t="shared" si="143"/>
        <v>-452.88225774184048</v>
      </c>
      <c r="G652" s="2">
        <f t="shared" si="146"/>
        <v>2.0688762345145408E-197</v>
      </c>
      <c r="H652" s="2">
        <f t="shared" si="153"/>
        <v>0.99999999999980971</v>
      </c>
      <c r="I652" s="2">
        <f t="shared" si="147"/>
        <v>2.6171769940544229E-278</v>
      </c>
      <c r="J652" s="2">
        <f t="shared" si="148"/>
        <v>1</v>
      </c>
      <c r="K652" s="2">
        <f t="shared" si="144"/>
        <v>0</v>
      </c>
      <c r="L652" s="4">
        <f t="shared" si="149"/>
        <v>1</v>
      </c>
      <c r="M652" s="2">
        <f t="shared" si="154"/>
        <v>0</v>
      </c>
      <c r="N652" s="4">
        <f t="shared" si="150"/>
        <v>1</v>
      </c>
      <c r="O652" s="2">
        <f t="shared" si="151"/>
        <v>2.0688762345145408E-197</v>
      </c>
      <c r="P652" s="2">
        <f t="shared" si="152"/>
        <v>2.6171769940544229E-278</v>
      </c>
    </row>
    <row r="653" spans="2:16" x14ac:dyDescent="0.2">
      <c r="B653" s="1">
        <v>648</v>
      </c>
      <c r="C653" s="3">
        <f t="shared" si="145"/>
        <v>6.4738906963522744</v>
      </c>
      <c r="D653" s="3">
        <f t="shared" si="141"/>
        <v>3551.2371837184701</v>
      </c>
      <c r="E653" s="3">
        <f t="shared" si="142"/>
        <v>3246.8916705743736</v>
      </c>
      <c r="F653" s="3">
        <f t="shared" si="143"/>
        <v>-454.34551314409646</v>
      </c>
      <c r="G653" s="2">
        <f t="shared" si="146"/>
        <v>4.7890653576727271E-198</v>
      </c>
      <c r="H653" s="2">
        <f t="shared" si="153"/>
        <v>0.99999999999980971</v>
      </c>
      <c r="I653" s="2">
        <f t="shared" si="147"/>
        <v>2.515968079796015E-279</v>
      </c>
      <c r="J653" s="2">
        <f t="shared" si="148"/>
        <v>1</v>
      </c>
      <c r="K653" s="2">
        <f t="shared" si="144"/>
        <v>0</v>
      </c>
      <c r="L653" s="4">
        <f t="shared" si="149"/>
        <v>1</v>
      </c>
      <c r="M653" s="2">
        <f t="shared" si="154"/>
        <v>0</v>
      </c>
      <c r="N653" s="4">
        <f t="shared" si="150"/>
        <v>1</v>
      </c>
      <c r="O653" s="2">
        <f t="shared" si="151"/>
        <v>4.7890653576727271E-198</v>
      </c>
      <c r="P653" s="2">
        <f t="shared" si="152"/>
        <v>2.515968079796015E-279</v>
      </c>
    </row>
    <row r="654" spans="2:16" x14ac:dyDescent="0.2">
      <c r="B654" s="1">
        <v>649</v>
      </c>
      <c r="C654" s="3">
        <f t="shared" si="145"/>
        <v>6.4754327167040904</v>
      </c>
      <c r="D654" s="3">
        <f t="shared" si="141"/>
        <v>3557.7126164351744</v>
      </c>
      <c r="E654" s="3">
        <f t="shared" si="142"/>
        <v>3251.9023058684697</v>
      </c>
      <c r="F654" s="3">
        <f t="shared" si="143"/>
        <v>-455.81031056670463</v>
      </c>
      <c r="G654" s="2">
        <f t="shared" si="146"/>
        <v>1.1068718083985621E-198</v>
      </c>
      <c r="H654" s="2">
        <f t="shared" si="153"/>
        <v>0.99999999999980971</v>
      </c>
      <c r="I654" s="2">
        <f t="shared" si="147"/>
        <v>2.4081050414790615E-280</v>
      </c>
      <c r="J654" s="2">
        <f t="shared" si="148"/>
        <v>1</v>
      </c>
      <c r="K654" s="2">
        <f t="shared" si="144"/>
        <v>0</v>
      </c>
      <c r="L654" s="4">
        <f t="shared" si="149"/>
        <v>1</v>
      </c>
      <c r="M654" s="2">
        <f t="shared" si="154"/>
        <v>0</v>
      </c>
      <c r="N654" s="4">
        <f t="shared" si="150"/>
        <v>1</v>
      </c>
      <c r="O654" s="2">
        <f t="shared" si="151"/>
        <v>1.1068718083985621E-198</v>
      </c>
      <c r="P654" s="2">
        <f t="shared" si="152"/>
        <v>2.4081050414790615E-280</v>
      </c>
    </row>
    <row r="655" spans="2:16" x14ac:dyDescent="0.2">
      <c r="B655" s="1">
        <v>650</v>
      </c>
      <c r="C655" s="3">
        <f t="shared" si="145"/>
        <v>6.4769723628896827</v>
      </c>
      <c r="D655" s="3">
        <f t="shared" si="141"/>
        <v>3564.1895887980641</v>
      </c>
      <c r="E655" s="3">
        <f t="shared" si="142"/>
        <v>3256.9129411625663</v>
      </c>
      <c r="F655" s="3">
        <f t="shared" si="143"/>
        <v>-457.27664763549774</v>
      </c>
      <c r="G655" s="2">
        <f t="shared" si="146"/>
        <v>2.5543195578436474E-199</v>
      </c>
      <c r="H655" s="2">
        <f t="shared" si="153"/>
        <v>0.99999999999980971</v>
      </c>
      <c r="I655" s="2">
        <f t="shared" si="147"/>
        <v>2.2947824512923888E-281</v>
      </c>
      <c r="J655" s="2">
        <f t="shared" si="148"/>
        <v>1</v>
      </c>
      <c r="K655" s="2">
        <f t="shared" si="144"/>
        <v>0</v>
      </c>
      <c r="L655" s="4">
        <f t="shared" si="149"/>
        <v>1</v>
      </c>
      <c r="M655" s="2">
        <f t="shared" si="154"/>
        <v>0</v>
      </c>
      <c r="N655" s="4">
        <f t="shared" si="150"/>
        <v>1</v>
      </c>
      <c r="O655" s="2">
        <f t="shared" si="151"/>
        <v>2.5543195578436474E-199</v>
      </c>
      <c r="P655" s="2">
        <f t="shared" si="152"/>
        <v>2.2947824512923888E-281</v>
      </c>
    </row>
    <row r="656" spans="2:16" x14ac:dyDescent="0.2">
      <c r="B656" s="1">
        <v>651</v>
      </c>
      <c r="C656" s="3">
        <f t="shared" si="145"/>
        <v>6.4785096422085688</v>
      </c>
      <c r="D656" s="3">
        <f t="shared" si="141"/>
        <v>3570.6680984402728</v>
      </c>
      <c r="E656" s="3">
        <f t="shared" si="142"/>
        <v>3261.9235764566624</v>
      </c>
      <c r="F656" s="3">
        <f t="shared" si="143"/>
        <v>-458.74452198361041</v>
      </c>
      <c r="G656" s="2">
        <f t="shared" si="146"/>
        <v>5.8855289351214951E-200</v>
      </c>
      <c r="H656" s="2">
        <f t="shared" si="153"/>
        <v>0.99999999999980971</v>
      </c>
      <c r="I656" s="2">
        <f t="shared" si="147"/>
        <v>2.1772129518903546E-282</v>
      </c>
      <c r="J656" s="2">
        <f t="shared" si="148"/>
        <v>1</v>
      </c>
      <c r="K656" s="2">
        <f t="shared" si="144"/>
        <v>0</v>
      </c>
      <c r="L656" s="4">
        <f t="shared" si="149"/>
        <v>1</v>
      </c>
      <c r="M656" s="2">
        <f t="shared" si="154"/>
        <v>0</v>
      </c>
      <c r="N656" s="4">
        <f t="shared" si="150"/>
        <v>1</v>
      </c>
      <c r="O656" s="2">
        <f t="shared" si="151"/>
        <v>5.8855289351214951E-200</v>
      </c>
      <c r="P656" s="2">
        <f t="shared" si="152"/>
        <v>2.1772129518903546E-282</v>
      </c>
    </row>
    <row r="657" spans="2:16" x14ac:dyDescent="0.2">
      <c r="B657" s="1">
        <v>652</v>
      </c>
      <c r="C657" s="3">
        <f t="shared" si="145"/>
        <v>6.4800445619266531</v>
      </c>
      <c r="D657" s="3">
        <f t="shared" si="141"/>
        <v>3577.1481430021995</v>
      </c>
      <c r="E657" s="3">
        <f t="shared" si="142"/>
        <v>3266.9342117507585</v>
      </c>
      <c r="F657" s="3">
        <f t="shared" si="143"/>
        <v>-460.21393125144095</v>
      </c>
      <c r="G657" s="2">
        <f t="shared" si="146"/>
        <v>1.3540327304725401E-200</v>
      </c>
      <c r="H657" s="2">
        <f t="shared" si="153"/>
        <v>0.99999999999980971</v>
      </c>
      <c r="I657" s="2">
        <f t="shared" si="147"/>
        <v>2.0566058829206676E-283</v>
      </c>
      <c r="J657" s="2">
        <f t="shared" si="148"/>
        <v>1</v>
      </c>
      <c r="K657" s="2">
        <f t="shared" si="144"/>
        <v>0</v>
      </c>
      <c r="L657" s="4">
        <f t="shared" si="149"/>
        <v>1</v>
      </c>
      <c r="M657" s="2">
        <f t="shared" si="154"/>
        <v>0</v>
      </c>
      <c r="N657" s="4">
        <f t="shared" si="150"/>
        <v>1</v>
      </c>
      <c r="O657" s="2">
        <f t="shared" si="151"/>
        <v>1.3540327304725401E-200</v>
      </c>
      <c r="P657" s="2">
        <f t="shared" si="152"/>
        <v>2.0566058829206676E-283</v>
      </c>
    </row>
    <row r="658" spans="2:16" x14ac:dyDescent="0.2">
      <c r="B658" s="1">
        <v>653</v>
      </c>
      <c r="C658" s="3">
        <f t="shared" si="145"/>
        <v>6.481577129276431</v>
      </c>
      <c r="D658" s="3">
        <f t="shared" si="141"/>
        <v>3583.629720131476</v>
      </c>
      <c r="E658" s="3">
        <f t="shared" si="142"/>
        <v>3271.9448470448547</v>
      </c>
      <c r="F658" s="3">
        <f t="shared" si="143"/>
        <v>-461.68487308662134</v>
      </c>
      <c r="G658" s="2">
        <f t="shared" si="146"/>
        <v>3.1103355217586336E-201</v>
      </c>
      <c r="H658" s="2">
        <f t="shared" si="153"/>
        <v>0.99999999999980971</v>
      </c>
      <c r="I658" s="2">
        <f t="shared" si="147"/>
        <v>1.9341469613270332E-284</v>
      </c>
      <c r="J658" s="2">
        <f t="shared" si="148"/>
        <v>1</v>
      </c>
      <c r="K658" s="2">
        <f t="shared" si="144"/>
        <v>0</v>
      </c>
      <c r="L658" s="4">
        <f t="shared" si="149"/>
        <v>1</v>
      </c>
      <c r="M658" s="2">
        <f t="shared" si="154"/>
        <v>0</v>
      </c>
      <c r="N658" s="4">
        <f t="shared" si="150"/>
        <v>1</v>
      </c>
      <c r="O658" s="2">
        <f t="shared" si="151"/>
        <v>3.1103355217586336E-201</v>
      </c>
      <c r="P658" s="2">
        <f t="shared" si="152"/>
        <v>1.9341469613270332E-284</v>
      </c>
    </row>
    <row r="659" spans="2:16" x14ac:dyDescent="0.2">
      <c r="B659" s="1">
        <v>654</v>
      </c>
      <c r="C659" s="3">
        <f t="shared" si="145"/>
        <v>6.4831073514571989</v>
      </c>
      <c r="D659" s="3">
        <f t="shared" si="141"/>
        <v>3590.1128274829334</v>
      </c>
      <c r="E659" s="3">
        <f t="shared" si="142"/>
        <v>3276.9554823389512</v>
      </c>
      <c r="F659" s="3">
        <f t="shared" si="143"/>
        <v>-463.15734514398218</v>
      </c>
      <c r="G659" s="2">
        <f t="shared" si="146"/>
        <v>7.1337970682544347E-202</v>
      </c>
      <c r="H659" s="2">
        <f t="shared" si="153"/>
        <v>0.99999999999980971</v>
      </c>
      <c r="I659" s="2">
        <f t="shared" si="147"/>
        <v>1.8109794807886822E-285</v>
      </c>
      <c r="J659" s="2">
        <f t="shared" si="148"/>
        <v>1</v>
      </c>
      <c r="K659" s="2">
        <f t="shared" si="144"/>
        <v>0</v>
      </c>
      <c r="L659" s="4">
        <f t="shared" si="149"/>
        <v>1</v>
      </c>
      <c r="M659" s="2">
        <f t="shared" si="154"/>
        <v>0</v>
      </c>
      <c r="N659" s="4">
        <f t="shared" si="150"/>
        <v>1</v>
      </c>
      <c r="O659" s="2">
        <f t="shared" si="151"/>
        <v>7.1337970682544347E-202</v>
      </c>
      <c r="P659" s="2">
        <f t="shared" si="152"/>
        <v>1.8109794807886822E-285</v>
      </c>
    </row>
    <row r="660" spans="2:16" x14ac:dyDescent="0.2">
      <c r="B660" s="1">
        <v>655</v>
      </c>
      <c r="C660" s="3">
        <f t="shared" si="145"/>
        <v>6.4846352356352517</v>
      </c>
      <c r="D660" s="3">
        <f t="shared" si="141"/>
        <v>3596.5974627185687</v>
      </c>
      <c r="E660" s="3">
        <f t="shared" si="142"/>
        <v>3281.9661176330474</v>
      </c>
      <c r="F660" s="3">
        <f t="shared" si="143"/>
        <v>-464.63134508552139</v>
      </c>
      <c r="G660" s="2">
        <f t="shared" si="146"/>
        <v>1.6336939850960944E-202</v>
      </c>
      <c r="H660" s="2">
        <f t="shared" si="153"/>
        <v>0.99999999999980971</v>
      </c>
      <c r="I660" s="2">
        <f t="shared" si="147"/>
        <v>1.6881874279831752E-286</v>
      </c>
      <c r="J660" s="2">
        <f t="shared" si="148"/>
        <v>1</v>
      </c>
      <c r="K660" s="2">
        <f t="shared" si="144"/>
        <v>0</v>
      </c>
      <c r="L660" s="4">
        <f t="shared" si="149"/>
        <v>1</v>
      </c>
      <c r="M660" s="2">
        <f t="shared" si="154"/>
        <v>0</v>
      </c>
      <c r="N660" s="4">
        <f t="shared" si="150"/>
        <v>1</v>
      </c>
      <c r="O660" s="2">
        <f t="shared" si="151"/>
        <v>1.6336939850960944E-202</v>
      </c>
      <c r="P660" s="2">
        <f t="shared" si="152"/>
        <v>1.6881874279831752E-286</v>
      </c>
    </row>
    <row r="661" spans="2:16" x14ac:dyDescent="0.2">
      <c r="B661" s="1">
        <v>656</v>
      </c>
      <c r="C661" s="3">
        <f t="shared" si="145"/>
        <v>6.4861607889440887</v>
      </c>
      <c r="D661" s="3">
        <f t="shared" si="141"/>
        <v>3603.083623507513</v>
      </c>
      <c r="E661" s="3">
        <f t="shared" si="142"/>
        <v>3286.9767529271435</v>
      </c>
      <c r="F661" s="3">
        <f t="shared" si="143"/>
        <v>-466.10687058036956</v>
      </c>
      <c r="G661" s="2">
        <f t="shared" si="146"/>
        <v>3.7355807586026141E-203</v>
      </c>
      <c r="H661" s="2">
        <f t="shared" si="153"/>
        <v>0.99999999999980971</v>
      </c>
      <c r="I661" s="2">
        <f t="shared" si="147"/>
        <v>1.5667808356911581E-287</v>
      </c>
      <c r="J661" s="2">
        <f t="shared" si="148"/>
        <v>1</v>
      </c>
      <c r="K661" s="2">
        <f t="shared" si="144"/>
        <v>0</v>
      </c>
      <c r="L661" s="4">
        <f t="shared" si="149"/>
        <v>1</v>
      </c>
      <c r="M661" s="2">
        <f t="shared" si="154"/>
        <v>0</v>
      </c>
      <c r="N661" s="4">
        <f t="shared" si="150"/>
        <v>1</v>
      </c>
      <c r="O661" s="2">
        <f t="shared" si="151"/>
        <v>3.7355807586026141E-203</v>
      </c>
      <c r="P661" s="2">
        <f t="shared" si="152"/>
        <v>1.5667808356911581E-287</v>
      </c>
    </row>
    <row r="662" spans="2:16" x14ac:dyDescent="0.2">
      <c r="B662" s="1">
        <v>657</v>
      </c>
      <c r="C662" s="3">
        <f t="shared" si="145"/>
        <v>6.4876840184846101</v>
      </c>
      <c r="D662" s="3">
        <f t="shared" si="141"/>
        <v>3609.5713075259978</v>
      </c>
      <c r="E662" s="3">
        <f t="shared" si="142"/>
        <v>3291.9873882212401</v>
      </c>
      <c r="F662" s="3">
        <f t="shared" si="143"/>
        <v>-467.58391930475773</v>
      </c>
      <c r="G662" s="2">
        <f t="shared" si="146"/>
        <v>8.528723193158239E-204</v>
      </c>
      <c r="H662" s="2">
        <f t="shared" si="153"/>
        <v>0.99999999999980971</v>
      </c>
      <c r="I662" s="2">
        <f t="shared" si="147"/>
        <v>1.4476836085890302E-288</v>
      </c>
      <c r="J662" s="2">
        <f t="shared" si="148"/>
        <v>1</v>
      </c>
      <c r="K662" s="2">
        <f t="shared" si="144"/>
        <v>0</v>
      </c>
      <c r="L662" s="4">
        <f t="shared" si="149"/>
        <v>1</v>
      </c>
      <c r="M662" s="2">
        <f t="shared" si="154"/>
        <v>0</v>
      </c>
      <c r="N662" s="4">
        <f t="shared" si="150"/>
        <v>1</v>
      </c>
      <c r="O662" s="2">
        <f t="shared" si="151"/>
        <v>8.528723193158239E-204</v>
      </c>
      <c r="P662" s="2">
        <f t="shared" si="152"/>
        <v>1.4476836085890302E-288</v>
      </c>
    </row>
    <row r="663" spans="2:16" x14ac:dyDescent="0.2">
      <c r="B663" s="1">
        <v>658</v>
      </c>
      <c r="C663" s="3">
        <f t="shared" si="145"/>
        <v>6.4892049313253173</v>
      </c>
      <c r="D663" s="3">
        <f t="shared" si="141"/>
        <v>3616.0605124573231</v>
      </c>
      <c r="E663" s="3">
        <f t="shared" si="142"/>
        <v>3296.9980235153362</v>
      </c>
      <c r="F663" s="3">
        <f t="shared" si="143"/>
        <v>-469.06248894198689</v>
      </c>
      <c r="G663" s="2">
        <f t="shared" si="146"/>
        <v>1.9442378099902946E-204</v>
      </c>
      <c r="H663" s="2">
        <f t="shared" si="153"/>
        <v>0.99999999999980971</v>
      </c>
      <c r="I663" s="2">
        <f t="shared" si="147"/>
        <v>1.3317239703540311E-289</v>
      </c>
      <c r="J663" s="2">
        <f t="shared" si="148"/>
        <v>1</v>
      </c>
      <c r="K663" s="2">
        <f t="shared" si="144"/>
        <v>0</v>
      </c>
      <c r="L663" s="4">
        <f t="shared" si="149"/>
        <v>1</v>
      </c>
      <c r="M663" s="2">
        <f t="shared" si="154"/>
        <v>0</v>
      </c>
      <c r="N663" s="4">
        <f t="shared" si="150"/>
        <v>1</v>
      </c>
      <c r="O663" s="2">
        <f t="shared" si="151"/>
        <v>1.9442378099902946E-204</v>
      </c>
      <c r="P663" s="2">
        <f t="shared" si="152"/>
        <v>1.3317239703540311E-289</v>
      </c>
    </row>
    <row r="664" spans="2:16" x14ac:dyDescent="0.2">
      <c r="B664" s="1">
        <v>659</v>
      </c>
      <c r="C664" s="3">
        <f t="shared" si="145"/>
        <v>6.4907235345025072</v>
      </c>
      <c r="D664" s="3">
        <f t="shared" si="141"/>
        <v>3622.5512359918257</v>
      </c>
      <c r="E664" s="3">
        <f t="shared" si="142"/>
        <v>3302.0086588094323</v>
      </c>
      <c r="F664" s="3">
        <f t="shared" si="143"/>
        <v>-470.54257718239342</v>
      </c>
      <c r="G664" s="2">
        <f t="shared" si="146"/>
        <v>4.4254274885957937E-205</v>
      </c>
      <c r="H664" s="2">
        <f t="shared" si="153"/>
        <v>0.99999999999980971</v>
      </c>
      <c r="I664" s="2">
        <f t="shared" si="147"/>
        <v>1.219627594022325E-290</v>
      </c>
      <c r="J664" s="2">
        <f t="shared" si="148"/>
        <v>1</v>
      </c>
      <c r="K664" s="2">
        <f t="shared" si="144"/>
        <v>0</v>
      </c>
      <c r="L664" s="4">
        <f t="shared" si="149"/>
        <v>1</v>
      </c>
      <c r="M664" s="2">
        <f t="shared" si="154"/>
        <v>0</v>
      </c>
      <c r="N664" s="4">
        <f t="shared" si="150"/>
        <v>1</v>
      </c>
      <c r="O664" s="2">
        <f t="shared" si="151"/>
        <v>4.4254274885957937E-205</v>
      </c>
      <c r="P664" s="2">
        <f t="shared" si="152"/>
        <v>1.219627594022325E-290</v>
      </c>
    </row>
    <row r="665" spans="2:16" x14ac:dyDescent="0.2">
      <c r="B665" s="1">
        <v>660</v>
      </c>
      <c r="C665" s="3">
        <f t="shared" si="145"/>
        <v>6.4922398350204711</v>
      </c>
      <c r="D665" s="3">
        <f t="shared" si="141"/>
        <v>3629.0434758268461</v>
      </c>
      <c r="E665" s="3">
        <f t="shared" si="142"/>
        <v>3307.0192941035289</v>
      </c>
      <c r="F665" s="3">
        <f t="shared" si="143"/>
        <v>-472.02418172331727</v>
      </c>
      <c r="G665" s="2">
        <f t="shared" si="146"/>
        <v>1.0057789746812256E-205</v>
      </c>
      <c r="H665" s="2">
        <f t="shared" si="153"/>
        <v>0.99999999999980971</v>
      </c>
      <c r="I665" s="2">
        <f t="shared" si="147"/>
        <v>1.1120133945495997E-291</v>
      </c>
      <c r="J665" s="2">
        <f t="shared" si="148"/>
        <v>1</v>
      </c>
      <c r="K665" s="2">
        <f t="shared" si="144"/>
        <v>0</v>
      </c>
      <c r="L665" s="4">
        <f t="shared" si="149"/>
        <v>1</v>
      </c>
      <c r="M665" s="2">
        <f t="shared" si="154"/>
        <v>0</v>
      </c>
      <c r="N665" s="4">
        <f t="shared" si="150"/>
        <v>1</v>
      </c>
      <c r="O665" s="2">
        <f t="shared" si="151"/>
        <v>1.0057789746812256E-205</v>
      </c>
      <c r="P665" s="2">
        <f t="shared" si="152"/>
        <v>1.1120133945495997E-291</v>
      </c>
    </row>
    <row r="666" spans="2:16" x14ac:dyDescent="0.2">
      <c r="B666" s="1">
        <v>661</v>
      </c>
      <c r="C666" s="3">
        <f t="shared" si="145"/>
        <v>6.4937538398516859</v>
      </c>
      <c r="D666" s="3">
        <f t="shared" si="141"/>
        <v>3635.5372296666978</v>
      </c>
      <c r="E666" s="3">
        <f t="shared" si="142"/>
        <v>3312.029929397625</v>
      </c>
      <c r="F666" s="3">
        <f t="shared" si="143"/>
        <v>-473.50730026907286</v>
      </c>
      <c r="G666" s="2">
        <f t="shared" si="146"/>
        <v>2.2824031195485653E-206</v>
      </c>
      <c r="H666" s="2">
        <f t="shared" si="153"/>
        <v>0.99999999999980971</v>
      </c>
      <c r="I666" s="2">
        <f t="shared" si="147"/>
        <v>1.0093918861269949E-292</v>
      </c>
      <c r="J666" s="2">
        <f t="shared" si="148"/>
        <v>1</v>
      </c>
      <c r="K666" s="2">
        <f t="shared" si="144"/>
        <v>0</v>
      </c>
      <c r="L666" s="4">
        <f t="shared" si="149"/>
        <v>1</v>
      </c>
      <c r="M666" s="2">
        <f t="shared" si="154"/>
        <v>0</v>
      </c>
      <c r="N666" s="4">
        <f t="shared" si="150"/>
        <v>1</v>
      </c>
      <c r="O666" s="2">
        <f t="shared" si="151"/>
        <v>2.2824031195485653E-206</v>
      </c>
      <c r="P666" s="2">
        <f t="shared" si="152"/>
        <v>1.0093918861269949E-292</v>
      </c>
    </row>
    <row r="667" spans="2:16" x14ac:dyDescent="0.2">
      <c r="B667" s="1">
        <v>662</v>
      </c>
      <c r="C667" s="3">
        <f t="shared" si="145"/>
        <v>6.4952655559370083</v>
      </c>
      <c r="D667" s="3">
        <f t="shared" si="141"/>
        <v>3642.0324952226347</v>
      </c>
      <c r="E667" s="3">
        <f t="shared" si="142"/>
        <v>3317.0405646917211</v>
      </c>
      <c r="F667" s="3">
        <f t="shared" si="143"/>
        <v>-474.99193053091358</v>
      </c>
      <c r="G667" s="2">
        <f t="shared" si="146"/>
        <v>5.1716082769228946E-207</v>
      </c>
      <c r="H667" s="2">
        <f t="shared" si="153"/>
        <v>0.99999999999980971</v>
      </c>
      <c r="I667" s="2">
        <f t="shared" si="147"/>
        <v>9.1216593939135321E-294</v>
      </c>
      <c r="J667" s="2">
        <f t="shared" si="148"/>
        <v>1</v>
      </c>
      <c r="K667" s="2">
        <f t="shared" si="144"/>
        <v>0</v>
      </c>
      <c r="L667" s="4">
        <f t="shared" si="149"/>
        <v>1</v>
      </c>
      <c r="M667" s="2">
        <f t="shared" si="154"/>
        <v>0</v>
      </c>
      <c r="N667" s="4">
        <f t="shared" si="150"/>
        <v>1</v>
      </c>
      <c r="O667" s="2">
        <f t="shared" si="151"/>
        <v>5.1716082769228946E-207</v>
      </c>
      <c r="P667" s="2">
        <f t="shared" si="152"/>
        <v>9.1216593939135321E-294</v>
      </c>
    </row>
    <row r="668" spans="2:16" x14ac:dyDescent="0.2">
      <c r="B668" s="1">
        <v>663</v>
      </c>
      <c r="C668" s="3">
        <f t="shared" si="145"/>
        <v>6.4967749901858625</v>
      </c>
      <c r="D668" s="3">
        <f t="shared" si="141"/>
        <v>3648.5292702128204</v>
      </c>
      <c r="E668" s="3">
        <f t="shared" si="142"/>
        <v>3322.0511999858172</v>
      </c>
      <c r="F668" s="3">
        <f t="shared" si="143"/>
        <v>-476.47807022700317</v>
      </c>
      <c r="G668" s="2">
        <f t="shared" si="146"/>
        <v>1.1700471214757823E-207</v>
      </c>
      <c r="H668" s="2">
        <f t="shared" si="153"/>
        <v>0.99999999999980971</v>
      </c>
      <c r="I668" s="2">
        <f t="shared" si="147"/>
        <v>8.2063371709954777E-295</v>
      </c>
      <c r="J668" s="2">
        <f t="shared" si="148"/>
        <v>1</v>
      </c>
      <c r="K668" s="2">
        <f t="shared" si="144"/>
        <v>0</v>
      </c>
      <c r="L668" s="4">
        <f t="shared" si="149"/>
        <v>1</v>
      </c>
      <c r="M668" s="2">
        <f t="shared" si="154"/>
        <v>0</v>
      </c>
      <c r="N668" s="4">
        <f t="shared" si="150"/>
        <v>1</v>
      </c>
      <c r="O668" s="2">
        <f t="shared" si="151"/>
        <v>1.1700471214757823E-207</v>
      </c>
      <c r="P668" s="2">
        <f t="shared" si="152"/>
        <v>8.2063371709954777E-295</v>
      </c>
    </row>
    <row r="669" spans="2:16" x14ac:dyDescent="0.2">
      <c r="B669" s="1">
        <v>664</v>
      </c>
      <c r="C669" s="3">
        <f t="shared" si="145"/>
        <v>6.4982821494764336</v>
      </c>
      <c r="D669" s="3">
        <f t="shared" si="141"/>
        <v>3655.0275523622968</v>
      </c>
      <c r="E669" s="3">
        <f t="shared" si="142"/>
        <v>3327.0618352799138</v>
      </c>
      <c r="F669" s="3">
        <f t="shared" si="143"/>
        <v>-477.96571708238298</v>
      </c>
      <c r="G669" s="2">
        <f t="shared" si="146"/>
        <v>2.643178738274584E-208</v>
      </c>
      <c r="H669" s="2">
        <f t="shared" si="153"/>
        <v>0.99999999999980971</v>
      </c>
      <c r="I669" s="2">
        <f t="shared" si="147"/>
        <v>7.349935223136771E-296</v>
      </c>
      <c r="J669" s="2">
        <f t="shared" si="148"/>
        <v>1</v>
      </c>
      <c r="K669" s="2">
        <f t="shared" si="144"/>
        <v>0</v>
      </c>
      <c r="L669" s="4">
        <f t="shared" si="149"/>
        <v>1</v>
      </c>
      <c r="M669" s="2">
        <f t="shared" si="154"/>
        <v>0</v>
      </c>
      <c r="N669" s="4">
        <f t="shared" si="150"/>
        <v>1</v>
      </c>
      <c r="O669" s="2">
        <f t="shared" si="151"/>
        <v>2.643178738274584E-208</v>
      </c>
      <c r="P669" s="2">
        <f t="shared" si="152"/>
        <v>7.349935223136771E-296</v>
      </c>
    </row>
    <row r="670" spans="2:16" x14ac:dyDescent="0.2">
      <c r="B670" s="1">
        <v>665</v>
      </c>
      <c r="C670" s="3">
        <f t="shared" si="145"/>
        <v>6.4997870406558542</v>
      </c>
      <c r="D670" s="3">
        <f t="shared" ref="D670:D733" si="155">D669+C670</f>
        <v>3661.5273394029527</v>
      </c>
      <c r="E670" s="3">
        <f t="shared" ref="E670:E733" si="156">B670*LN($B$3)</f>
        <v>3332.0724705740099</v>
      </c>
      <c r="F670" s="3">
        <f t="shared" ref="F670:F733" si="157">E670-$B$3-D670</f>
        <v>-479.45486882894284</v>
      </c>
      <c r="G670" s="2">
        <f t="shared" si="146"/>
        <v>5.9620573043772284E-209</v>
      </c>
      <c r="H670" s="2">
        <f t="shared" si="153"/>
        <v>0.99999999999980971</v>
      </c>
      <c r="I670" s="2">
        <f t="shared" si="147"/>
        <v>6.553502613817701E-297</v>
      </c>
      <c r="J670" s="2">
        <f t="shared" si="148"/>
        <v>1</v>
      </c>
      <c r="K670" s="2">
        <f t="shared" si="144"/>
        <v>0</v>
      </c>
      <c r="L670" s="4">
        <f t="shared" si="149"/>
        <v>1</v>
      </c>
      <c r="M670" s="2">
        <f t="shared" si="154"/>
        <v>0</v>
      </c>
      <c r="N670" s="4">
        <f t="shared" si="150"/>
        <v>1</v>
      </c>
      <c r="O670" s="2">
        <f t="shared" si="151"/>
        <v>5.9620573043772284E-209</v>
      </c>
      <c r="P670" s="2">
        <f t="shared" si="152"/>
        <v>6.553502613817701E-297</v>
      </c>
    </row>
    <row r="671" spans="2:16" x14ac:dyDescent="0.2">
      <c r="B671" s="1">
        <v>666</v>
      </c>
      <c r="C671" s="3">
        <f t="shared" si="145"/>
        <v>6.5012896705403893</v>
      </c>
      <c r="D671" s="3">
        <f t="shared" si="155"/>
        <v>3668.028629073493</v>
      </c>
      <c r="E671" s="3">
        <f t="shared" si="156"/>
        <v>3337.083105868106</v>
      </c>
      <c r="F671" s="3">
        <f t="shared" si="157"/>
        <v>-480.94552320538696</v>
      </c>
      <c r="G671" s="2">
        <f t="shared" si="146"/>
        <v>1.3428056991840694E-209</v>
      </c>
      <c r="H671" s="2">
        <f t="shared" si="153"/>
        <v>0.99999999999980971</v>
      </c>
      <c r="I671" s="2">
        <f t="shared" si="147"/>
        <v>5.8172320498904933E-298</v>
      </c>
      <c r="J671" s="2">
        <f t="shared" si="148"/>
        <v>1</v>
      </c>
      <c r="K671" s="2">
        <f t="shared" si="144"/>
        <v>0</v>
      </c>
      <c r="L671" s="4">
        <f t="shared" si="149"/>
        <v>1</v>
      </c>
      <c r="M671" s="2">
        <f t="shared" si="154"/>
        <v>0</v>
      </c>
      <c r="N671" s="4">
        <f t="shared" si="150"/>
        <v>1</v>
      </c>
      <c r="O671" s="2">
        <f t="shared" si="151"/>
        <v>1.3428056991840694E-209</v>
      </c>
      <c r="P671" s="2">
        <f t="shared" si="152"/>
        <v>5.8172320498904933E-298</v>
      </c>
    </row>
    <row r="672" spans="2:16" x14ac:dyDescent="0.2">
      <c r="B672" s="1">
        <v>667</v>
      </c>
      <c r="C672" s="3">
        <f t="shared" si="145"/>
        <v>6.5027900459156234</v>
      </c>
      <c r="D672" s="3">
        <f t="shared" si="155"/>
        <v>3674.5314191194088</v>
      </c>
      <c r="E672" s="3">
        <f t="shared" si="156"/>
        <v>3342.0937411622026</v>
      </c>
      <c r="F672" s="3">
        <f t="shared" si="157"/>
        <v>-482.43767795720623</v>
      </c>
      <c r="G672" s="2">
        <f t="shared" si="146"/>
        <v>3.0198029217035972E-210</v>
      </c>
      <c r="H672" s="2">
        <f t="shared" si="153"/>
        <v>0.99999999999980971</v>
      </c>
      <c r="I672" s="2">
        <f t="shared" si="147"/>
        <v>5.1405472387253577E-299</v>
      </c>
      <c r="J672" s="2">
        <f t="shared" si="148"/>
        <v>1</v>
      </c>
      <c r="K672" s="2">
        <f t="shared" si="144"/>
        <v>0</v>
      </c>
      <c r="L672" s="4">
        <f t="shared" si="149"/>
        <v>1</v>
      </c>
      <c r="M672" s="2">
        <f t="shared" si="154"/>
        <v>0</v>
      </c>
      <c r="N672" s="4">
        <f t="shared" si="150"/>
        <v>1</v>
      </c>
      <c r="O672" s="2">
        <f t="shared" si="151"/>
        <v>3.0198029217035972E-210</v>
      </c>
      <c r="P672" s="2">
        <f t="shared" si="152"/>
        <v>5.1405472387253577E-299</v>
      </c>
    </row>
    <row r="673" spans="2:16" x14ac:dyDescent="0.2">
      <c r="B673" s="1">
        <v>668</v>
      </c>
      <c r="C673" s="3">
        <f t="shared" si="145"/>
        <v>6.5042881735366453</v>
      </c>
      <c r="D673" s="3">
        <f t="shared" si="155"/>
        <v>3681.0357072929455</v>
      </c>
      <c r="E673" s="3">
        <f t="shared" si="156"/>
        <v>3347.1043764562987</v>
      </c>
      <c r="F673" s="3">
        <f t="shared" si="157"/>
        <v>-483.93133083664679</v>
      </c>
      <c r="G673" s="2">
        <f t="shared" si="146"/>
        <v>6.7809945846626106E-211</v>
      </c>
      <c r="H673" s="2">
        <f t="shared" si="153"/>
        <v>0.99999999999980971</v>
      </c>
      <c r="I673" s="2">
        <f t="shared" si="147"/>
        <v>4.5221968047617868E-300</v>
      </c>
      <c r="J673" s="2">
        <f t="shared" si="148"/>
        <v>1</v>
      </c>
      <c r="K673" s="2">
        <f t="shared" si="144"/>
        <v>0</v>
      </c>
      <c r="L673" s="4">
        <f t="shared" si="149"/>
        <v>1</v>
      </c>
      <c r="M673" s="2">
        <f t="shared" si="154"/>
        <v>0</v>
      </c>
      <c r="N673" s="4">
        <f t="shared" si="150"/>
        <v>1</v>
      </c>
      <c r="O673" s="2">
        <f t="shared" si="151"/>
        <v>6.7809945846626106E-211</v>
      </c>
      <c r="P673" s="2">
        <f t="shared" si="152"/>
        <v>4.5221968047617868E-300</v>
      </c>
    </row>
    <row r="674" spans="2:16" x14ac:dyDescent="0.2">
      <c r="B674" s="1">
        <v>669</v>
      </c>
      <c r="C674" s="3">
        <f t="shared" si="145"/>
        <v>6.5057840601282289</v>
      </c>
      <c r="D674" s="3">
        <f t="shared" si="155"/>
        <v>3687.5414913530735</v>
      </c>
      <c r="E674" s="3">
        <f t="shared" si="156"/>
        <v>3352.1150117503948</v>
      </c>
      <c r="F674" s="3">
        <f t="shared" si="157"/>
        <v>-485.42647960267868</v>
      </c>
      <c r="G674" s="2">
        <f t="shared" si="146"/>
        <v>1.5204023732428652E-211</v>
      </c>
      <c r="H674" s="2">
        <f t="shared" si="153"/>
        <v>0.99999999999980971</v>
      </c>
      <c r="I674" s="2">
        <f t="shared" si="147"/>
        <v>3.9603517256153812E-301</v>
      </c>
      <c r="J674" s="2">
        <f t="shared" si="148"/>
        <v>1</v>
      </c>
      <c r="K674" s="2">
        <f t="shared" si="144"/>
        <v>0</v>
      </c>
      <c r="L674" s="4">
        <f t="shared" si="149"/>
        <v>1</v>
      </c>
      <c r="M674" s="2">
        <f t="shared" si="154"/>
        <v>0</v>
      </c>
      <c r="N674" s="4">
        <f t="shared" si="150"/>
        <v>1</v>
      </c>
      <c r="O674" s="2">
        <f t="shared" si="151"/>
        <v>1.5204023732428652E-211</v>
      </c>
      <c r="P674" s="2">
        <f t="shared" si="152"/>
        <v>3.9603517256153812E-301</v>
      </c>
    </row>
    <row r="675" spans="2:16" x14ac:dyDescent="0.2">
      <c r="B675" s="1">
        <v>670</v>
      </c>
      <c r="C675" s="3">
        <f t="shared" si="145"/>
        <v>6.5072777123850116</v>
      </c>
      <c r="D675" s="3">
        <f t="shared" si="155"/>
        <v>3694.0487690654586</v>
      </c>
      <c r="E675" s="3">
        <f t="shared" si="156"/>
        <v>3357.1256470444914</v>
      </c>
      <c r="F675" s="3">
        <f t="shared" si="157"/>
        <v>-486.92312202096718</v>
      </c>
      <c r="G675" s="2">
        <f t="shared" si="146"/>
        <v>3.4038859102460849E-212</v>
      </c>
      <c r="H675" s="2">
        <f t="shared" si="153"/>
        <v>0.99999999999980971</v>
      </c>
      <c r="I675" s="2">
        <f t="shared" si="147"/>
        <v>3.4527034798378121E-302</v>
      </c>
      <c r="J675" s="2">
        <f t="shared" si="148"/>
        <v>1</v>
      </c>
      <c r="K675" s="2">
        <f t="shared" si="144"/>
        <v>0</v>
      </c>
      <c r="L675" s="4">
        <f t="shared" si="149"/>
        <v>1</v>
      </c>
      <c r="M675" s="2">
        <f t="shared" si="154"/>
        <v>0</v>
      </c>
      <c r="N675" s="4">
        <f t="shared" si="150"/>
        <v>1</v>
      </c>
      <c r="O675" s="2">
        <f t="shared" si="151"/>
        <v>3.4038859102460849E-212</v>
      </c>
      <c r="P675" s="2">
        <f t="shared" si="152"/>
        <v>3.4527034798378121E-302</v>
      </c>
    </row>
    <row r="676" spans="2:16" x14ac:dyDescent="0.2">
      <c r="B676" s="1">
        <v>671</v>
      </c>
      <c r="C676" s="3">
        <f t="shared" si="145"/>
        <v>6.508769136971682</v>
      </c>
      <c r="D676" s="3">
        <f t="shared" si="155"/>
        <v>3700.5575382024304</v>
      </c>
      <c r="E676" s="3">
        <f t="shared" si="156"/>
        <v>3362.1362823385875</v>
      </c>
      <c r="F676" s="3">
        <f t="shared" si="157"/>
        <v>-488.42125586384282</v>
      </c>
      <c r="G676" s="2">
        <f t="shared" si="146"/>
        <v>7.6092829588197881E-213</v>
      </c>
      <c r="H676" s="2">
        <f t="shared" si="153"/>
        <v>0.99999999999980971</v>
      </c>
      <c r="I676" s="2">
        <f t="shared" si="147"/>
        <v>2.9965603971596464E-303</v>
      </c>
      <c r="J676" s="2">
        <f t="shared" si="148"/>
        <v>1</v>
      </c>
      <c r="K676" s="2">
        <f t="shared" si="144"/>
        <v>0</v>
      </c>
      <c r="L676" s="4">
        <f t="shared" si="149"/>
        <v>1</v>
      </c>
      <c r="M676" s="2">
        <f t="shared" si="154"/>
        <v>0</v>
      </c>
      <c r="N676" s="4">
        <f t="shared" si="150"/>
        <v>1</v>
      </c>
      <c r="O676" s="2">
        <f t="shared" si="151"/>
        <v>7.6092829588197881E-213</v>
      </c>
      <c r="P676" s="2">
        <f t="shared" si="152"/>
        <v>2.9965603971596464E-303</v>
      </c>
    </row>
    <row r="677" spans="2:16" x14ac:dyDescent="0.2">
      <c r="B677" s="1">
        <v>672</v>
      </c>
      <c r="C677" s="3">
        <f t="shared" si="145"/>
        <v>6.5102583405231496</v>
      </c>
      <c r="D677" s="3">
        <f t="shared" si="155"/>
        <v>3707.0677965429536</v>
      </c>
      <c r="E677" s="3">
        <f t="shared" si="156"/>
        <v>3367.1469176326837</v>
      </c>
      <c r="F677" s="3">
        <f t="shared" si="157"/>
        <v>-489.92087891026995</v>
      </c>
      <c r="G677" s="2">
        <f t="shared" si="146"/>
        <v>1.6985006604504407E-213</v>
      </c>
      <c r="H677" s="2">
        <f t="shared" si="153"/>
        <v>0.99999999999980971</v>
      </c>
      <c r="I677" s="2">
        <f t="shared" si="147"/>
        <v>2.5889400490164263E-304</v>
      </c>
      <c r="J677" s="2">
        <f t="shared" si="148"/>
        <v>1</v>
      </c>
      <c r="K677" s="2">
        <f t="shared" si="144"/>
        <v>0</v>
      </c>
      <c r="L677" s="4">
        <f t="shared" si="149"/>
        <v>1</v>
      </c>
      <c r="M677" s="2">
        <f t="shared" si="154"/>
        <v>0</v>
      </c>
      <c r="N677" s="4">
        <f t="shared" si="150"/>
        <v>1</v>
      </c>
      <c r="O677" s="2">
        <f t="shared" si="151"/>
        <v>1.6985006604504407E-213</v>
      </c>
      <c r="P677" s="2">
        <f t="shared" si="152"/>
        <v>2.5889400490164263E-304</v>
      </c>
    </row>
    <row r="678" spans="2:16" x14ac:dyDescent="0.2">
      <c r="B678" s="1">
        <v>673</v>
      </c>
      <c r="C678" s="3">
        <f t="shared" si="145"/>
        <v>6.5117453296447279</v>
      </c>
      <c r="D678" s="3">
        <f t="shared" si="155"/>
        <v>3713.5795418725984</v>
      </c>
      <c r="E678" s="3">
        <f t="shared" si="156"/>
        <v>3372.1575529267798</v>
      </c>
      <c r="F678" s="3">
        <f t="shared" si="157"/>
        <v>-491.42198894581861</v>
      </c>
      <c r="G678" s="2">
        <f t="shared" si="146"/>
        <v>3.7856626904534531E-214</v>
      </c>
      <c r="H678" s="2">
        <f t="shared" si="153"/>
        <v>0.99999999999980971</v>
      </c>
      <c r="I678" s="2">
        <f t="shared" si="147"/>
        <v>2.2266558939189145E-305</v>
      </c>
      <c r="J678" s="2">
        <f t="shared" si="148"/>
        <v>1</v>
      </c>
      <c r="K678" s="2">
        <f t="shared" si="144"/>
        <v>0</v>
      </c>
      <c r="L678" s="4">
        <f t="shared" si="149"/>
        <v>1</v>
      </c>
      <c r="M678" s="2">
        <f t="shared" si="154"/>
        <v>0</v>
      </c>
      <c r="N678" s="4">
        <f t="shared" si="150"/>
        <v>1</v>
      </c>
      <c r="O678" s="2">
        <f t="shared" si="151"/>
        <v>3.7856626904534531E-214</v>
      </c>
      <c r="P678" s="2">
        <f t="shared" si="152"/>
        <v>2.2266558939189145E-305</v>
      </c>
    </row>
    <row r="679" spans="2:16" x14ac:dyDescent="0.2">
      <c r="B679" s="1">
        <v>674</v>
      </c>
      <c r="C679" s="3">
        <f t="shared" si="145"/>
        <v>6.513230110912307</v>
      </c>
      <c r="D679" s="3">
        <f t="shared" si="155"/>
        <v>3720.0927719835108</v>
      </c>
      <c r="E679" s="3">
        <f t="shared" si="156"/>
        <v>3377.1681882208763</v>
      </c>
      <c r="F679" s="3">
        <f t="shared" si="157"/>
        <v>-492.92458376263448</v>
      </c>
      <c r="G679" s="2">
        <f t="shared" si="146"/>
        <v>8.4250653348385716E-215</v>
      </c>
      <c r="H679" s="2">
        <f t="shared" si="153"/>
        <v>0.99999999999980971</v>
      </c>
      <c r="I679" s="2">
        <f t="shared" si="147"/>
        <v>1.9063967812308917E-306</v>
      </c>
      <c r="J679" s="2">
        <f t="shared" si="148"/>
        <v>1</v>
      </c>
      <c r="K679" s="2">
        <f t="shared" si="144"/>
        <v>0</v>
      </c>
      <c r="L679" s="4">
        <f t="shared" si="149"/>
        <v>1</v>
      </c>
      <c r="M679" s="2">
        <f t="shared" si="154"/>
        <v>0</v>
      </c>
      <c r="N679" s="4">
        <f t="shared" si="150"/>
        <v>1</v>
      </c>
      <c r="O679" s="2">
        <f t="shared" si="151"/>
        <v>8.4250653348385716E-215</v>
      </c>
      <c r="P679" s="2">
        <f t="shared" si="152"/>
        <v>1.9063967812308917E-306</v>
      </c>
    </row>
    <row r="680" spans="2:16" x14ac:dyDescent="0.2">
      <c r="B680" s="1">
        <v>675</v>
      </c>
      <c r="C680" s="3">
        <f t="shared" si="145"/>
        <v>6.5147126908725301</v>
      </c>
      <c r="D680" s="3">
        <f t="shared" si="155"/>
        <v>3726.6074846743832</v>
      </c>
      <c r="E680" s="3">
        <f t="shared" si="156"/>
        <v>3382.1788235149725</v>
      </c>
      <c r="F680" s="3">
        <f t="shared" si="157"/>
        <v>-494.42866115941069</v>
      </c>
      <c r="G680" s="2">
        <f t="shared" si="146"/>
        <v>1.872236741075357E-215</v>
      </c>
      <c r="H680" s="2">
        <f t="shared" si="153"/>
        <v>0.99999999999980971</v>
      </c>
      <c r="I680" s="2">
        <f t="shared" si="147"/>
        <v>1.6247983024344631E-307</v>
      </c>
      <c r="J680" s="2">
        <f t="shared" si="148"/>
        <v>1</v>
      </c>
      <c r="K680" s="2">
        <f t="shared" si="144"/>
        <v>0</v>
      </c>
      <c r="L680" s="4">
        <f t="shared" si="149"/>
        <v>1</v>
      </c>
      <c r="M680" s="2">
        <f t="shared" si="154"/>
        <v>0</v>
      </c>
      <c r="N680" s="4">
        <f t="shared" si="150"/>
        <v>1</v>
      </c>
      <c r="O680" s="2">
        <f t="shared" si="151"/>
        <v>1.872236741075357E-215</v>
      </c>
      <c r="P680" s="2">
        <f t="shared" si="152"/>
        <v>1.6247983024344631E-307</v>
      </c>
    </row>
    <row r="681" spans="2:16" x14ac:dyDescent="0.2">
      <c r="B681" s="1">
        <v>676</v>
      </c>
      <c r="C681" s="3">
        <f t="shared" si="145"/>
        <v>6.5161930760429643</v>
      </c>
      <c r="D681" s="3">
        <f t="shared" si="155"/>
        <v>3733.1236777504259</v>
      </c>
      <c r="E681" s="3">
        <f t="shared" si="156"/>
        <v>3387.1894588090686</v>
      </c>
      <c r="F681" s="3">
        <f t="shared" si="157"/>
        <v>-495.93421894135736</v>
      </c>
      <c r="G681" s="2">
        <f t="shared" si="146"/>
        <v>4.1543714668833749E-216</v>
      </c>
      <c r="H681" s="2">
        <f t="shared" si="153"/>
        <v>0.99999999999980971</v>
      </c>
      <c r="I681" s="2">
        <f t="shared" si="147"/>
        <v>0</v>
      </c>
      <c r="J681" s="2">
        <f t="shared" si="148"/>
        <v>1</v>
      </c>
      <c r="K681" s="2">
        <f t="shared" si="144"/>
        <v>0</v>
      </c>
      <c r="L681" s="4">
        <f t="shared" si="149"/>
        <v>1</v>
      </c>
      <c r="M681" s="2">
        <f t="shared" si="154"/>
        <v>0</v>
      </c>
      <c r="N681" s="4">
        <f t="shared" si="150"/>
        <v>1</v>
      </c>
      <c r="O681" s="2">
        <f t="shared" si="151"/>
        <v>4.1543714668833749E-216</v>
      </c>
      <c r="P681" s="2">
        <f t="shared" si="152"/>
        <v>0</v>
      </c>
    </row>
    <row r="682" spans="2:16" x14ac:dyDescent="0.2">
      <c r="B682" s="1">
        <v>677</v>
      </c>
      <c r="C682" s="3">
        <f t="shared" si="145"/>
        <v>6.517671272912275</v>
      </c>
      <c r="D682" s="3">
        <f t="shared" si="155"/>
        <v>3739.6413490233381</v>
      </c>
      <c r="E682" s="3">
        <f t="shared" si="156"/>
        <v>3392.2000941031652</v>
      </c>
      <c r="F682" s="3">
        <f t="shared" si="157"/>
        <v>-497.44125492017292</v>
      </c>
      <c r="G682" s="2">
        <f t="shared" si="146"/>
        <v>9.2046635159939285E-217</v>
      </c>
      <c r="H682" s="2">
        <f t="shared" si="153"/>
        <v>0.99999999999980971</v>
      </c>
      <c r="I682" s="2">
        <f t="shared" si="147"/>
        <v>0</v>
      </c>
      <c r="J682" s="2">
        <f t="shared" si="148"/>
        <v>1</v>
      </c>
      <c r="K682" s="2">
        <f t="shared" si="144"/>
        <v>0</v>
      </c>
      <c r="L682" s="4">
        <f t="shared" si="149"/>
        <v>1</v>
      </c>
      <c r="M682" s="2">
        <f t="shared" si="154"/>
        <v>0</v>
      </c>
      <c r="N682" s="4">
        <f t="shared" si="150"/>
        <v>1</v>
      </c>
      <c r="O682" s="2">
        <f t="shared" si="151"/>
        <v>9.2046635159939285E-217</v>
      </c>
      <c r="P682" s="2">
        <f t="shared" si="152"/>
        <v>0</v>
      </c>
    </row>
    <row r="683" spans="2:16" x14ac:dyDescent="0.2">
      <c r="B683" s="1">
        <v>678</v>
      </c>
      <c r="C683" s="3">
        <f t="shared" si="145"/>
        <v>6.5191472879403953</v>
      </c>
      <c r="D683" s="3">
        <f t="shared" si="155"/>
        <v>3746.1604963112786</v>
      </c>
      <c r="E683" s="3">
        <f t="shared" si="156"/>
        <v>3397.2107293972613</v>
      </c>
      <c r="F683" s="3">
        <f t="shared" si="157"/>
        <v>-498.94976691401735</v>
      </c>
      <c r="G683" s="2">
        <f t="shared" si="146"/>
        <v>2.0364299814140108E-217</v>
      </c>
      <c r="H683" s="2">
        <f t="shared" si="153"/>
        <v>0.99999999999980971</v>
      </c>
      <c r="I683" s="2">
        <f t="shared" si="147"/>
        <v>0</v>
      </c>
      <c r="J683" s="2">
        <f t="shared" si="148"/>
        <v>1</v>
      </c>
      <c r="K683" s="2">
        <f t="shared" si="144"/>
        <v>0</v>
      </c>
      <c r="L683" s="4">
        <f t="shared" si="149"/>
        <v>1</v>
      </c>
      <c r="M683" s="2">
        <f t="shared" si="154"/>
        <v>0</v>
      </c>
      <c r="N683" s="4">
        <f t="shared" si="150"/>
        <v>1</v>
      </c>
      <c r="O683" s="2">
        <f t="shared" si="151"/>
        <v>2.0364299814140108E-217</v>
      </c>
      <c r="P683" s="2">
        <f t="shared" si="152"/>
        <v>0</v>
      </c>
    </row>
    <row r="684" spans="2:16" x14ac:dyDescent="0.2">
      <c r="B684" s="1">
        <v>679</v>
      </c>
      <c r="C684" s="3">
        <f t="shared" si="145"/>
        <v>6.5206211275586963</v>
      </c>
      <c r="D684" s="3">
        <f t="shared" si="155"/>
        <v>3752.6811174388372</v>
      </c>
      <c r="E684" s="3">
        <f t="shared" si="156"/>
        <v>3402.2213646913574</v>
      </c>
      <c r="F684" s="3">
        <f t="shared" si="157"/>
        <v>-500.4597527474798</v>
      </c>
      <c r="G684" s="2">
        <f t="shared" si="146"/>
        <v>4.4987407542282506E-218</v>
      </c>
      <c r="H684" s="2">
        <f t="shared" si="153"/>
        <v>0.99999999999980971</v>
      </c>
      <c r="I684" s="2">
        <f t="shared" si="147"/>
        <v>0</v>
      </c>
      <c r="J684" s="2">
        <f t="shared" si="148"/>
        <v>1</v>
      </c>
      <c r="K684" s="2">
        <f t="shared" si="144"/>
        <v>0</v>
      </c>
      <c r="L684" s="4">
        <f t="shared" si="149"/>
        <v>1</v>
      </c>
      <c r="M684" s="2">
        <f t="shared" si="154"/>
        <v>0</v>
      </c>
      <c r="N684" s="4">
        <f t="shared" si="150"/>
        <v>1</v>
      </c>
      <c r="O684" s="2">
        <f t="shared" si="151"/>
        <v>4.4987407542282506E-218</v>
      </c>
      <c r="P684" s="2">
        <f t="shared" si="152"/>
        <v>0</v>
      </c>
    </row>
    <row r="685" spans="2:16" x14ac:dyDescent="0.2">
      <c r="B685" s="1">
        <v>680</v>
      </c>
      <c r="C685" s="3">
        <f t="shared" si="145"/>
        <v>6.522092798170152</v>
      </c>
      <c r="D685" s="3">
        <f t="shared" si="155"/>
        <v>3759.2032102370072</v>
      </c>
      <c r="E685" s="3">
        <f t="shared" si="156"/>
        <v>3407.231999985454</v>
      </c>
      <c r="F685" s="3">
        <f t="shared" si="157"/>
        <v>-501.9712102515532</v>
      </c>
      <c r="G685" s="2">
        <f t="shared" si="146"/>
        <v>9.9236928402142522E-219</v>
      </c>
      <c r="H685" s="2">
        <f t="shared" si="153"/>
        <v>0.99999999999980971</v>
      </c>
      <c r="I685" s="2">
        <f t="shared" si="147"/>
        <v>0</v>
      </c>
      <c r="J685" s="2">
        <f t="shared" si="148"/>
        <v>1</v>
      </c>
      <c r="K685" s="2">
        <f t="shared" si="144"/>
        <v>0</v>
      </c>
      <c r="L685" s="4">
        <f t="shared" si="149"/>
        <v>1</v>
      </c>
      <c r="M685" s="2">
        <f t="shared" si="154"/>
        <v>0</v>
      </c>
      <c r="N685" s="4">
        <f t="shared" si="150"/>
        <v>1</v>
      </c>
      <c r="O685" s="2">
        <f t="shared" si="151"/>
        <v>9.9236928402142522E-219</v>
      </c>
      <c r="P685" s="2">
        <f t="shared" si="152"/>
        <v>0</v>
      </c>
    </row>
    <row r="686" spans="2:16" x14ac:dyDescent="0.2">
      <c r="B686" s="1">
        <v>681</v>
      </c>
      <c r="C686" s="3">
        <f t="shared" si="145"/>
        <v>6.523562306149512</v>
      </c>
      <c r="D686" s="3">
        <f t="shared" si="155"/>
        <v>3765.7267725431566</v>
      </c>
      <c r="E686" s="3">
        <f t="shared" si="156"/>
        <v>3412.2426352795501</v>
      </c>
      <c r="F686" s="3">
        <f t="shared" si="157"/>
        <v>-503.4841372636065</v>
      </c>
      <c r="G686" s="2">
        <f t="shared" si="146"/>
        <v>2.1858354273598804E-219</v>
      </c>
      <c r="H686" s="2">
        <f t="shared" si="153"/>
        <v>0.99999999999980971</v>
      </c>
      <c r="I686" s="2">
        <f t="shared" si="147"/>
        <v>0</v>
      </c>
      <c r="J686" s="2">
        <f t="shared" si="148"/>
        <v>1</v>
      </c>
      <c r="K686" s="2">
        <f t="shared" si="144"/>
        <v>0</v>
      </c>
      <c r="L686" s="4">
        <f t="shared" si="149"/>
        <v>1</v>
      </c>
      <c r="M686" s="2">
        <f t="shared" si="154"/>
        <v>0</v>
      </c>
      <c r="N686" s="4">
        <f t="shared" si="150"/>
        <v>1</v>
      </c>
      <c r="O686" s="2">
        <f t="shared" si="151"/>
        <v>2.1858354273598804E-219</v>
      </c>
      <c r="P686" s="2">
        <f t="shared" si="152"/>
        <v>0</v>
      </c>
    </row>
    <row r="687" spans="2:16" x14ac:dyDescent="0.2">
      <c r="B687" s="1">
        <v>682</v>
      </c>
      <c r="C687" s="3">
        <f t="shared" si="145"/>
        <v>6.5250296578434623</v>
      </c>
      <c r="D687" s="3">
        <f t="shared" si="155"/>
        <v>3772.2518022009999</v>
      </c>
      <c r="E687" s="3">
        <f t="shared" si="156"/>
        <v>3417.2532705736462</v>
      </c>
      <c r="F687" s="3">
        <f t="shared" si="157"/>
        <v>-504.99853162735371</v>
      </c>
      <c r="G687" s="2">
        <f t="shared" si="146"/>
        <v>4.8075559252782884E-220</v>
      </c>
      <c r="H687" s="2">
        <f t="shared" si="153"/>
        <v>0.99999999999980971</v>
      </c>
      <c r="I687" s="2">
        <f t="shared" si="147"/>
        <v>0</v>
      </c>
      <c r="J687" s="2">
        <f t="shared" si="148"/>
        <v>1</v>
      </c>
      <c r="K687" s="2">
        <f t="shared" si="144"/>
        <v>0</v>
      </c>
      <c r="L687" s="4">
        <f t="shared" si="149"/>
        <v>1</v>
      </c>
      <c r="M687" s="2">
        <f t="shared" si="154"/>
        <v>0</v>
      </c>
      <c r="N687" s="4">
        <f t="shared" si="150"/>
        <v>1</v>
      </c>
      <c r="O687" s="2">
        <f t="shared" si="151"/>
        <v>4.8075559252782884E-220</v>
      </c>
      <c r="P687" s="2">
        <f t="shared" si="152"/>
        <v>0</v>
      </c>
    </row>
    <row r="688" spans="2:16" x14ac:dyDescent="0.2">
      <c r="B688" s="1">
        <v>683</v>
      </c>
      <c r="C688" s="3">
        <f t="shared" si="145"/>
        <v>6.5264948595707901</v>
      </c>
      <c r="D688" s="3">
        <f t="shared" si="155"/>
        <v>3778.7782970605708</v>
      </c>
      <c r="E688" s="3">
        <f t="shared" si="156"/>
        <v>3422.2639058677423</v>
      </c>
      <c r="F688" s="3">
        <f t="shared" si="157"/>
        <v>-506.5143911928285</v>
      </c>
      <c r="G688" s="2">
        <f t="shared" si="146"/>
        <v>1.0558321944239578E-220</v>
      </c>
      <c r="H688" s="2">
        <f t="shared" si="153"/>
        <v>0.99999999999980971</v>
      </c>
      <c r="I688" s="2">
        <f t="shared" si="147"/>
        <v>0</v>
      </c>
      <c r="J688" s="2">
        <f t="shared" si="148"/>
        <v>1</v>
      </c>
      <c r="K688" s="2">
        <f t="shared" si="144"/>
        <v>0</v>
      </c>
      <c r="L688" s="4">
        <f t="shared" si="149"/>
        <v>1</v>
      </c>
      <c r="M688" s="2">
        <f t="shared" si="154"/>
        <v>0</v>
      </c>
      <c r="N688" s="4">
        <f t="shared" si="150"/>
        <v>1</v>
      </c>
      <c r="O688" s="2">
        <f t="shared" si="151"/>
        <v>1.0558321944239578E-220</v>
      </c>
      <c r="P688" s="2">
        <f t="shared" si="152"/>
        <v>0</v>
      </c>
    </row>
    <row r="689" spans="2:16" x14ac:dyDescent="0.2">
      <c r="B689" s="1">
        <v>684</v>
      </c>
      <c r="C689" s="3">
        <f t="shared" si="145"/>
        <v>6.5279579176225502</v>
      </c>
      <c r="D689" s="3">
        <f t="shared" si="155"/>
        <v>3785.3062549781935</v>
      </c>
      <c r="E689" s="3">
        <f t="shared" si="156"/>
        <v>3427.2745411618389</v>
      </c>
      <c r="F689" s="3">
        <f t="shared" si="157"/>
        <v>-508.03171381635457</v>
      </c>
      <c r="G689" s="2">
        <f t="shared" si="146"/>
        <v>2.3154214790004276E-221</v>
      </c>
      <c r="H689" s="2">
        <f t="shared" si="153"/>
        <v>0.99999999999980971</v>
      </c>
      <c r="I689" s="2">
        <f t="shared" si="147"/>
        <v>0</v>
      </c>
      <c r="J689" s="2">
        <f t="shared" si="148"/>
        <v>1</v>
      </c>
      <c r="K689" s="2">
        <f t="shared" si="144"/>
        <v>0</v>
      </c>
      <c r="L689" s="4">
        <f t="shared" si="149"/>
        <v>1</v>
      </c>
      <c r="M689" s="2">
        <f t="shared" si="154"/>
        <v>0</v>
      </c>
      <c r="N689" s="4">
        <f t="shared" si="150"/>
        <v>1</v>
      </c>
      <c r="O689" s="2">
        <f t="shared" si="151"/>
        <v>2.3154214790004276E-221</v>
      </c>
      <c r="P689" s="2">
        <f t="shared" si="152"/>
        <v>0</v>
      </c>
    </row>
    <row r="690" spans="2:16" x14ac:dyDescent="0.2">
      <c r="B690" s="1">
        <v>685</v>
      </c>
      <c r="C690" s="3">
        <f t="shared" si="145"/>
        <v>6.5294188382622256</v>
      </c>
      <c r="D690" s="3">
        <f t="shared" si="155"/>
        <v>3791.8356738164557</v>
      </c>
      <c r="E690" s="3">
        <f t="shared" si="156"/>
        <v>3432.285176455935</v>
      </c>
      <c r="F690" s="3">
        <f t="shared" si="157"/>
        <v>-509.55049736052069</v>
      </c>
      <c r="G690" s="2">
        <f t="shared" si="146"/>
        <v>5.0702660124089004E-222</v>
      </c>
      <c r="H690" s="2">
        <f t="shared" si="153"/>
        <v>0.99999999999980971</v>
      </c>
      <c r="I690" s="2">
        <f t="shared" si="147"/>
        <v>0</v>
      </c>
      <c r="J690" s="2">
        <f t="shared" si="148"/>
        <v>1</v>
      </c>
      <c r="K690" s="2">
        <f t="shared" ref="K690:K753" si="158">L690-L689</f>
        <v>0</v>
      </c>
      <c r="L690" s="4">
        <f t="shared" si="149"/>
        <v>1</v>
      </c>
      <c r="M690" s="2">
        <f t="shared" si="154"/>
        <v>0</v>
      </c>
      <c r="N690" s="4">
        <f t="shared" si="150"/>
        <v>1</v>
      </c>
      <c r="O690" s="2">
        <f t="shared" si="151"/>
        <v>5.0702660124089004E-222</v>
      </c>
      <c r="P690" s="2">
        <f t="shared" si="152"/>
        <v>0</v>
      </c>
    </row>
    <row r="691" spans="2:16" x14ac:dyDescent="0.2">
      <c r="B691" s="1">
        <v>686</v>
      </c>
      <c r="C691" s="3">
        <f t="shared" si="145"/>
        <v>6.5308776277258849</v>
      </c>
      <c r="D691" s="3">
        <f t="shared" si="155"/>
        <v>3798.3665514441814</v>
      </c>
      <c r="E691" s="3">
        <f t="shared" si="156"/>
        <v>3437.2958117500311</v>
      </c>
      <c r="F691" s="3">
        <f t="shared" si="157"/>
        <v>-511.07073969415023</v>
      </c>
      <c r="G691" s="2">
        <f t="shared" si="146"/>
        <v>1.1086587490691011E-222</v>
      </c>
      <c r="H691" s="2">
        <f t="shared" si="153"/>
        <v>0.99999999999980971</v>
      </c>
      <c r="I691" s="2">
        <f t="shared" si="147"/>
        <v>0</v>
      </c>
      <c r="J691" s="2">
        <f t="shared" si="148"/>
        <v>1</v>
      </c>
      <c r="K691" s="2">
        <f t="shared" si="158"/>
        <v>0</v>
      </c>
      <c r="L691" s="4">
        <f t="shared" si="149"/>
        <v>1</v>
      </c>
      <c r="M691" s="2">
        <f t="shared" si="154"/>
        <v>0</v>
      </c>
      <c r="N691" s="4">
        <f t="shared" si="150"/>
        <v>1</v>
      </c>
      <c r="O691" s="2">
        <f t="shared" si="151"/>
        <v>1.1086587490691011E-222</v>
      </c>
      <c r="P691" s="2">
        <f t="shared" si="152"/>
        <v>0</v>
      </c>
    </row>
    <row r="692" spans="2:16" x14ac:dyDescent="0.2">
      <c r="B692" s="1">
        <v>687</v>
      </c>
      <c r="C692" s="3">
        <f t="shared" si="145"/>
        <v>6.5323342922223491</v>
      </c>
      <c r="D692" s="3">
        <f t="shared" si="155"/>
        <v>3804.8988857364038</v>
      </c>
      <c r="E692" s="3">
        <f t="shared" si="156"/>
        <v>3442.3064470441277</v>
      </c>
      <c r="F692" s="3">
        <f t="shared" si="157"/>
        <v>-512.59243869227612</v>
      </c>
      <c r="G692" s="2">
        <f t="shared" si="146"/>
        <v>2.4206522905443941E-223</v>
      </c>
      <c r="H692" s="2">
        <f t="shared" si="153"/>
        <v>0.99999999999980971</v>
      </c>
      <c r="I692" s="2">
        <f t="shared" si="147"/>
        <v>0</v>
      </c>
      <c r="J692" s="2">
        <f t="shared" si="148"/>
        <v>1</v>
      </c>
      <c r="K692" s="2">
        <f t="shared" si="158"/>
        <v>0</v>
      </c>
      <c r="L692" s="4">
        <f t="shared" si="149"/>
        <v>1</v>
      </c>
      <c r="M692" s="2">
        <f t="shared" si="154"/>
        <v>0</v>
      </c>
      <c r="N692" s="4">
        <f t="shared" si="150"/>
        <v>1</v>
      </c>
      <c r="O692" s="2">
        <f t="shared" si="151"/>
        <v>2.4206522905443941E-223</v>
      </c>
      <c r="P692" s="2">
        <f t="shared" si="152"/>
        <v>0</v>
      </c>
    </row>
    <row r="693" spans="2:16" x14ac:dyDescent="0.2">
      <c r="B693" s="1">
        <v>688</v>
      </c>
      <c r="C693" s="3">
        <f t="shared" si="145"/>
        <v>6.5337888379333435</v>
      </c>
      <c r="D693" s="3">
        <f t="shared" si="155"/>
        <v>3811.4326745743374</v>
      </c>
      <c r="E693" s="3">
        <f t="shared" si="156"/>
        <v>3447.3170823382238</v>
      </c>
      <c r="F693" s="3">
        <f t="shared" si="157"/>
        <v>-514.11559223611357</v>
      </c>
      <c r="G693" s="2">
        <f t="shared" si="146"/>
        <v>5.277584935778007E-224</v>
      </c>
      <c r="H693" s="2">
        <f t="shared" si="153"/>
        <v>0.99999999999980971</v>
      </c>
      <c r="I693" s="2">
        <f t="shared" si="147"/>
        <v>0</v>
      </c>
      <c r="J693" s="2">
        <f t="shared" si="148"/>
        <v>1</v>
      </c>
      <c r="K693" s="2">
        <f t="shared" si="158"/>
        <v>0</v>
      </c>
      <c r="L693" s="4">
        <f t="shared" si="149"/>
        <v>1</v>
      </c>
      <c r="M693" s="2">
        <f t="shared" si="154"/>
        <v>0</v>
      </c>
      <c r="N693" s="4">
        <f t="shared" si="150"/>
        <v>1</v>
      </c>
      <c r="O693" s="2">
        <f t="shared" si="151"/>
        <v>5.277584935778007E-224</v>
      </c>
      <c r="P693" s="2">
        <f t="shared" si="152"/>
        <v>0</v>
      </c>
    </row>
    <row r="694" spans="2:16" x14ac:dyDescent="0.2">
      <c r="B694" s="1">
        <v>689</v>
      </c>
      <c r="C694" s="3">
        <f t="shared" si="145"/>
        <v>6.5352412710136587</v>
      </c>
      <c r="D694" s="3">
        <f t="shared" si="155"/>
        <v>3817.9679158453509</v>
      </c>
      <c r="E694" s="3">
        <f t="shared" si="156"/>
        <v>3452.3277176323199</v>
      </c>
      <c r="F694" s="3">
        <f t="shared" si="157"/>
        <v>-515.640198213031</v>
      </c>
      <c r="G694" s="2">
        <f t="shared" si="146"/>
        <v>1.1489662414610755E-224</v>
      </c>
      <c r="H694" s="2">
        <f t="shared" si="153"/>
        <v>0.99999999999980971</v>
      </c>
      <c r="I694" s="2">
        <f t="shared" si="147"/>
        <v>0</v>
      </c>
      <c r="J694" s="2">
        <f t="shared" si="148"/>
        <v>1</v>
      </c>
      <c r="K694" s="2">
        <f t="shared" si="158"/>
        <v>0</v>
      </c>
      <c r="L694" s="4">
        <f t="shared" si="149"/>
        <v>1</v>
      </c>
      <c r="M694" s="2">
        <f t="shared" si="154"/>
        <v>0</v>
      </c>
      <c r="N694" s="4">
        <f t="shared" si="150"/>
        <v>1</v>
      </c>
      <c r="O694" s="2">
        <f t="shared" si="151"/>
        <v>1.1489662414610755E-224</v>
      </c>
      <c r="P694" s="2">
        <f t="shared" si="152"/>
        <v>0</v>
      </c>
    </row>
    <row r="695" spans="2:16" x14ac:dyDescent="0.2">
      <c r="B695" s="1">
        <v>690</v>
      </c>
      <c r="C695" s="3">
        <f t="shared" si="145"/>
        <v>6.5366915975913047</v>
      </c>
      <c r="D695" s="3">
        <f t="shared" si="155"/>
        <v>3824.5046074429424</v>
      </c>
      <c r="E695" s="3">
        <f t="shared" si="156"/>
        <v>3457.3383529264165</v>
      </c>
      <c r="F695" s="3">
        <f t="shared" si="157"/>
        <v>-517.1662545165259</v>
      </c>
      <c r="G695" s="2">
        <f t="shared" si="146"/>
        <v>2.4977526988288048E-225</v>
      </c>
      <c r="H695" s="2">
        <f t="shared" si="153"/>
        <v>0.99999999999980971</v>
      </c>
      <c r="I695" s="2">
        <f t="shared" si="147"/>
        <v>0</v>
      </c>
      <c r="J695" s="2">
        <f t="shared" si="148"/>
        <v>1</v>
      </c>
      <c r="K695" s="2">
        <f t="shared" si="158"/>
        <v>0</v>
      </c>
      <c r="L695" s="4">
        <f t="shared" si="149"/>
        <v>1</v>
      </c>
      <c r="M695" s="2">
        <f t="shared" si="154"/>
        <v>0</v>
      </c>
      <c r="N695" s="4">
        <f t="shared" si="150"/>
        <v>1</v>
      </c>
      <c r="O695" s="2">
        <f t="shared" si="151"/>
        <v>2.4977526988288048E-225</v>
      </c>
      <c r="P695" s="2">
        <f t="shared" si="152"/>
        <v>0</v>
      </c>
    </row>
    <row r="696" spans="2:16" x14ac:dyDescent="0.2">
      <c r="B696" s="1">
        <v>691</v>
      </c>
      <c r="C696" s="3">
        <f t="shared" si="145"/>
        <v>6.5381398237676702</v>
      </c>
      <c r="D696" s="3">
        <f t="shared" si="155"/>
        <v>3831.0427472667102</v>
      </c>
      <c r="E696" s="3">
        <f t="shared" si="156"/>
        <v>3462.3489882205126</v>
      </c>
      <c r="F696" s="3">
        <f t="shared" si="157"/>
        <v>-518.69375904619756</v>
      </c>
      <c r="G696" s="2">
        <f t="shared" si="146"/>
        <v>5.4220391436212545E-226</v>
      </c>
      <c r="H696" s="2">
        <f t="shared" si="153"/>
        <v>0.99999999999980971</v>
      </c>
      <c r="I696" s="2">
        <f t="shared" si="147"/>
        <v>0</v>
      </c>
      <c r="J696" s="2">
        <f t="shared" si="148"/>
        <v>1</v>
      </c>
      <c r="K696" s="2">
        <f t="shared" si="158"/>
        <v>0</v>
      </c>
      <c r="L696" s="4">
        <f t="shared" si="149"/>
        <v>1</v>
      </c>
      <c r="M696" s="2">
        <f t="shared" si="154"/>
        <v>0</v>
      </c>
      <c r="N696" s="4">
        <f t="shared" si="150"/>
        <v>1</v>
      </c>
      <c r="O696" s="2">
        <f t="shared" si="151"/>
        <v>5.4220391436212545E-226</v>
      </c>
      <c r="P696" s="2">
        <f t="shared" si="152"/>
        <v>0</v>
      </c>
    </row>
    <row r="697" spans="2:16" x14ac:dyDescent="0.2">
      <c r="B697" s="1">
        <v>692</v>
      </c>
      <c r="C697" s="3">
        <f t="shared" si="145"/>
        <v>6.5395859556176692</v>
      </c>
      <c r="D697" s="3">
        <f t="shared" si="155"/>
        <v>3837.5823332223281</v>
      </c>
      <c r="E697" s="3">
        <f t="shared" si="156"/>
        <v>3467.3596235146088</v>
      </c>
      <c r="F697" s="3">
        <f t="shared" si="157"/>
        <v>-520.22270970771933</v>
      </c>
      <c r="G697" s="2">
        <f t="shared" si="146"/>
        <v>1.1752975022296149E-226</v>
      </c>
      <c r="H697" s="2">
        <f t="shared" si="153"/>
        <v>0.99999999999980971</v>
      </c>
      <c r="I697" s="2">
        <f t="shared" si="147"/>
        <v>0</v>
      </c>
      <c r="J697" s="2">
        <f t="shared" si="148"/>
        <v>1</v>
      </c>
      <c r="K697" s="2">
        <f t="shared" si="158"/>
        <v>0</v>
      </c>
      <c r="L697" s="4">
        <f t="shared" si="149"/>
        <v>1</v>
      </c>
      <c r="M697" s="2">
        <f t="shared" si="154"/>
        <v>0</v>
      </c>
      <c r="N697" s="4">
        <f t="shared" si="150"/>
        <v>1</v>
      </c>
      <c r="O697" s="2">
        <f t="shared" si="151"/>
        <v>1.1752975022296149E-226</v>
      </c>
      <c r="P697" s="2">
        <f t="shared" si="152"/>
        <v>0</v>
      </c>
    </row>
    <row r="698" spans="2:16" x14ac:dyDescent="0.2">
      <c r="B698" s="1">
        <v>693</v>
      </c>
      <c r="C698" s="3">
        <f t="shared" si="145"/>
        <v>6.5410299991899032</v>
      </c>
      <c r="D698" s="3">
        <f t="shared" si="155"/>
        <v>3844.123363221518</v>
      </c>
      <c r="E698" s="3">
        <f t="shared" si="156"/>
        <v>3472.3702588087049</v>
      </c>
      <c r="F698" s="3">
        <f t="shared" si="157"/>
        <v>-521.75310441281317</v>
      </c>
      <c r="G698" s="2">
        <f t="shared" si="146"/>
        <v>2.5439339875094979E-227</v>
      </c>
      <c r="H698" s="2">
        <f t="shared" si="153"/>
        <v>0.99999999999980971</v>
      </c>
      <c r="I698" s="2">
        <f t="shared" si="147"/>
        <v>0</v>
      </c>
      <c r="J698" s="2">
        <f t="shared" si="148"/>
        <v>1</v>
      </c>
      <c r="K698" s="2">
        <f t="shared" si="158"/>
        <v>0</v>
      </c>
      <c r="L698" s="4">
        <f t="shared" si="149"/>
        <v>1</v>
      </c>
      <c r="M698" s="2">
        <f t="shared" si="154"/>
        <v>0</v>
      </c>
      <c r="N698" s="4">
        <f t="shared" si="150"/>
        <v>1</v>
      </c>
      <c r="O698" s="2">
        <f t="shared" si="151"/>
        <v>2.5439339875094979E-227</v>
      </c>
      <c r="P698" s="2">
        <f t="shared" si="152"/>
        <v>0</v>
      </c>
    </row>
    <row r="699" spans="2:16" x14ac:dyDescent="0.2">
      <c r="B699" s="1">
        <v>694</v>
      </c>
      <c r="C699" s="3">
        <f t="shared" si="145"/>
        <v>6.5424719605068047</v>
      </c>
      <c r="D699" s="3">
        <f t="shared" si="155"/>
        <v>3850.6658351820247</v>
      </c>
      <c r="E699" s="3">
        <f t="shared" si="156"/>
        <v>3477.3808941028014</v>
      </c>
      <c r="F699" s="3">
        <f t="shared" si="157"/>
        <v>-523.28494107922324</v>
      </c>
      <c r="G699" s="2">
        <f t="shared" si="146"/>
        <v>5.4984163995188268E-228</v>
      </c>
      <c r="H699" s="2">
        <f t="shared" si="153"/>
        <v>0.99999999999980971</v>
      </c>
      <c r="I699" s="2">
        <f t="shared" si="147"/>
        <v>0</v>
      </c>
      <c r="J699" s="2">
        <f t="shared" si="148"/>
        <v>1</v>
      </c>
      <c r="K699" s="2">
        <f t="shared" si="158"/>
        <v>0</v>
      </c>
      <c r="L699" s="4">
        <f t="shared" si="149"/>
        <v>1</v>
      </c>
      <c r="M699" s="2">
        <f t="shared" si="154"/>
        <v>0</v>
      </c>
      <c r="N699" s="4">
        <f t="shared" si="150"/>
        <v>1</v>
      </c>
      <c r="O699" s="2">
        <f t="shared" si="151"/>
        <v>5.4984163995188268E-228</v>
      </c>
      <c r="P699" s="2">
        <f t="shared" si="152"/>
        <v>0</v>
      </c>
    </row>
    <row r="700" spans="2:16" x14ac:dyDescent="0.2">
      <c r="B700" s="1">
        <v>695</v>
      </c>
      <c r="C700" s="3">
        <f t="shared" si="145"/>
        <v>6.543911845564792</v>
      </c>
      <c r="D700" s="3">
        <f t="shared" si="155"/>
        <v>3857.2097470275894</v>
      </c>
      <c r="E700" s="3">
        <f t="shared" si="156"/>
        <v>3482.3915293968976</v>
      </c>
      <c r="F700" s="3">
        <f t="shared" si="157"/>
        <v>-524.81821763069183</v>
      </c>
      <c r="G700" s="2">
        <f t="shared" si="146"/>
        <v>1.1867085754356556E-228</v>
      </c>
      <c r="H700" s="2">
        <f t="shared" si="153"/>
        <v>0.99999999999980971</v>
      </c>
      <c r="I700" s="2">
        <f t="shared" si="147"/>
        <v>0</v>
      </c>
      <c r="J700" s="2">
        <f t="shared" si="148"/>
        <v>1</v>
      </c>
      <c r="K700" s="2">
        <f t="shared" si="158"/>
        <v>0</v>
      </c>
      <c r="L700" s="4">
        <f t="shared" si="149"/>
        <v>1</v>
      </c>
      <c r="M700" s="2">
        <f t="shared" si="154"/>
        <v>0</v>
      </c>
      <c r="N700" s="4">
        <f t="shared" si="150"/>
        <v>1</v>
      </c>
      <c r="O700" s="2">
        <f t="shared" si="151"/>
        <v>1.1867085754356556E-228</v>
      </c>
      <c r="P700" s="2">
        <f t="shared" si="152"/>
        <v>0</v>
      </c>
    </row>
    <row r="701" spans="2:16" x14ac:dyDescent="0.2">
      <c r="B701" s="1">
        <v>696</v>
      </c>
      <c r="C701" s="3">
        <f t="shared" si="145"/>
        <v>6.5453496603344199</v>
      </c>
      <c r="D701" s="3">
        <f t="shared" si="155"/>
        <v>3863.7550966879239</v>
      </c>
      <c r="E701" s="3">
        <f t="shared" si="156"/>
        <v>3487.4021646909937</v>
      </c>
      <c r="F701" s="3">
        <f t="shared" si="157"/>
        <v>-526.35293199693024</v>
      </c>
      <c r="G701" s="2">
        <f t="shared" si="146"/>
        <v>2.5575615849900225E-229</v>
      </c>
      <c r="H701" s="2">
        <f t="shared" si="153"/>
        <v>0.99999999999980971</v>
      </c>
      <c r="I701" s="2">
        <f t="shared" si="147"/>
        <v>0</v>
      </c>
      <c r="J701" s="2">
        <f t="shared" si="148"/>
        <v>1</v>
      </c>
      <c r="K701" s="2">
        <f t="shared" si="158"/>
        <v>0</v>
      </c>
      <c r="L701" s="4">
        <f t="shared" si="149"/>
        <v>1</v>
      </c>
      <c r="M701" s="2">
        <f t="shared" si="154"/>
        <v>0</v>
      </c>
      <c r="N701" s="4">
        <f t="shared" si="150"/>
        <v>1</v>
      </c>
      <c r="O701" s="2">
        <f t="shared" si="151"/>
        <v>2.5575615849900225E-229</v>
      </c>
      <c r="P701" s="2">
        <f t="shared" si="152"/>
        <v>0</v>
      </c>
    </row>
    <row r="702" spans="2:16" x14ac:dyDescent="0.2">
      <c r="B702" s="1">
        <v>697</v>
      </c>
      <c r="C702" s="3">
        <f t="shared" si="145"/>
        <v>6.5467854107605241</v>
      </c>
      <c r="D702" s="3">
        <f t="shared" si="155"/>
        <v>3870.3018820986845</v>
      </c>
      <c r="E702" s="3">
        <f t="shared" si="156"/>
        <v>3492.4127999850903</v>
      </c>
      <c r="F702" s="3">
        <f t="shared" si="157"/>
        <v>-527.88908211359421</v>
      </c>
      <c r="G702" s="2">
        <f t="shared" si="146"/>
        <v>5.5040780164794211E-230</v>
      </c>
      <c r="H702" s="2">
        <f t="shared" si="153"/>
        <v>0.99999999999980971</v>
      </c>
      <c r="I702" s="2">
        <f t="shared" si="147"/>
        <v>0</v>
      </c>
      <c r="J702" s="2">
        <f t="shared" si="148"/>
        <v>1</v>
      </c>
      <c r="K702" s="2">
        <f t="shared" si="158"/>
        <v>0</v>
      </c>
      <c r="L702" s="4">
        <f t="shared" si="149"/>
        <v>1</v>
      </c>
      <c r="M702" s="2">
        <f t="shared" si="154"/>
        <v>0</v>
      </c>
      <c r="N702" s="4">
        <f t="shared" si="150"/>
        <v>1</v>
      </c>
      <c r="O702" s="2">
        <f t="shared" si="151"/>
        <v>5.5040780164794211E-230</v>
      </c>
      <c r="P702" s="2">
        <f t="shared" si="152"/>
        <v>0</v>
      </c>
    </row>
    <row r="703" spans="2:16" x14ac:dyDescent="0.2">
      <c r="B703" s="1">
        <v>698</v>
      </c>
      <c r="C703" s="3">
        <f t="shared" si="145"/>
        <v>6.5482191027623724</v>
      </c>
      <c r="D703" s="3">
        <f t="shared" si="155"/>
        <v>3876.8501012014467</v>
      </c>
      <c r="E703" s="3">
        <f t="shared" si="156"/>
        <v>3497.4234352791864</v>
      </c>
      <c r="F703" s="3">
        <f t="shared" si="157"/>
        <v>-529.42666592226033</v>
      </c>
      <c r="G703" s="2">
        <f t="shared" si="146"/>
        <v>1.1828247886417135E-230</v>
      </c>
      <c r="H703" s="2">
        <f t="shared" si="153"/>
        <v>0.99999999999980971</v>
      </c>
      <c r="I703" s="2">
        <f t="shared" si="147"/>
        <v>0</v>
      </c>
      <c r="J703" s="2">
        <f t="shared" si="148"/>
        <v>1</v>
      </c>
      <c r="K703" s="2">
        <f t="shared" si="158"/>
        <v>0</v>
      </c>
      <c r="L703" s="4">
        <f t="shared" si="149"/>
        <v>1</v>
      </c>
      <c r="M703" s="2">
        <f t="shared" si="154"/>
        <v>0</v>
      </c>
      <c r="N703" s="4">
        <f t="shared" si="150"/>
        <v>1</v>
      </c>
      <c r="O703" s="2">
        <f t="shared" si="151"/>
        <v>1.1828247886417135E-230</v>
      </c>
      <c r="P703" s="2">
        <f t="shared" si="152"/>
        <v>0</v>
      </c>
    </row>
    <row r="704" spans="2:16" x14ac:dyDescent="0.2">
      <c r="B704" s="1">
        <v>699</v>
      </c>
      <c r="C704" s="3">
        <f t="shared" si="145"/>
        <v>6.5496507422338102</v>
      </c>
      <c r="D704" s="3">
        <f t="shared" si="155"/>
        <v>3883.3997519436807</v>
      </c>
      <c r="E704" s="3">
        <f t="shared" si="156"/>
        <v>3502.4340705732825</v>
      </c>
      <c r="F704" s="3">
        <f t="shared" si="157"/>
        <v>-530.96568137039822</v>
      </c>
      <c r="G704" s="2">
        <f t="shared" si="146"/>
        <v>2.5382506194019706E-231</v>
      </c>
      <c r="H704" s="2">
        <f t="shared" si="153"/>
        <v>0.99999999999980971</v>
      </c>
      <c r="I704" s="2">
        <f t="shared" si="147"/>
        <v>0</v>
      </c>
      <c r="J704" s="2">
        <f t="shared" si="148"/>
        <v>1</v>
      </c>
      <c r="K704" s="2">
        <f t="shared" si="158"/>
        <v>0</v>
      </c>
      <c r="L704" s="4">
        <f t="shared" si="149"/>
        <v>1</v>
      </c>
      <c r="M704" s="2">
        <f t="shared" si="154"/>
        <v>0</v>
      </c>
      <c r="N704" s="4">
        <f t="shared" si="150"/>
        <v>1</v>
      </c>
      <c r="O704" s="2">
        <f t="shared" si="151"/>
        <v>2.5382506194019706E-231</v>
      </c>
      <c r="P704" s="2">
        <f t="shared" si="152"/>
        <v>0</v>
      </c>
    </row>
    <row r="705" spans="2:16" x14ac:dyDescent="0.2">
      <c r="B705" s="1">
        <v>700</v>
      </c>
      <c r="C705" s="3">
        <f t="shared" si="145"/>
        <v>6.5510803350434044</v>
      </c>
      <c r="D705" s="3">
        <f t="shared" si="155"/>
        <v>3889.9508322787242</v>
      </c>
      <c r="E705" s="3">
        <f t="shared" si="156"/>
        <v>3507.4447058673791</v>
      </c>
      <c r="F705" s="3">
        <f t="shared" si="157"/>
        <v>-532.50612641134512</v>
      </c>
      <c r="G705" s="2">
        <f t="shared" si="146"/>
        <v>5.4391084701483994E-232</v>
      </c>
      <c r="H705" s="2">
        <f t="shared" si="153"/>
        <v>0.99999999999980971</v>
      </c>
      <c r="I705" s="2">
        <f t="shared" si="147"/>
        <v>0</v>
      </c>
      <c r="J705" s="2">
        <f t="shared" si="148"/>
        <v>1</v>
      </c>
      <c r="K705" s="2">
        <f t="shared" si="158"/>
        <v>0</v>
      </c>
      <c r="L705" s="4">
        <f t="shared" si="149"/>
        <v>1</v>
      </c>
      <c r="M705" s="2">
        <f t="shared" si="154"/>
        <v>0</v>
      </c>
      <c r="N705" s="4">
        <f t="shared" si="150"/>
        <v>1</v>
      </c>
      <c r="O705" s="2">
        <f t="shared" si="151"/>
        <v>5.4391084701483994E-232</v>
      </c>
      <c r="P705" s="2">
        <f t="shared" si="152"/>
        <v>0</v>
      </c>
    </row>
    <row r="706" spans="2:16" x14ac:dyDescent="0.2">
      <c r="B706" s="1">
        <v>701</v>
      </c>
      <c r="C706" s="3">
        <f t="shared" si="145"/>
        <v>6.5525078870345901</v>
      </c>
      <c r="D706" s="3">
        <f t="shared" si="155"/>
        <v>3896.5033401657588</v>
      </c>
      <c r="E706" s="3">
        <f t="shared" si="156"/>
        <v>3512.4553411614752</v>
      </c>
      <c r="F706" s="3">
        <f t="shared" si="157"/>
        <v>-534.04799900428361</v>
      </c>
      <c r="G706" s="2">
        <f t="shared" si="146"/>
        <v>1.1638605856235856E-232</v>
      </c>
      <c r="H706" s="2">
        <f t="shared" si="153"/>
        <v>0.99999999999980971</v>
      </c>
      <c r="I706" s="2">
        <f t="shared" si="147"/>
        <v>0</v>
      </c>
      <c r="J706" s="2">
        <f t="shared" si="148"/>
        <v>1</v>
      </c>
      <c r="K706" s="2">
        <f t="shared" si="158"/>
        <v>0</v>
      </c>
      <c r="L706" s="4">
        <f t="shared" si="149"/>
        <v>1</v>
      </c>
      <c r="M706" s="2">
        <f t="shared" si="154"/>
        <v>0</v>
      </c>
      <c r="N706" s="4">
        <f t="shared" si="150"/>
        <v>1</v>
      </c>
      <c r="O706" s="2">
        <f t="shared" si="151"/>
        <v>1.1638605856235856E-232</v>
      </c>
      <c r="P706" s="2">
        <f t="shared" si="152"/>
        <v>0</v>
      </c>
    </row>
    <row r="707" spans="2:16" x14ac:dyDescent="0.2">
      <c r="B707" s="1">
        <v>702</v>
      </c>
      <c r="C707" s="3">
        <f t="shared" si="145"/>
        <v>6.5539334040258108</v>
      </c>
      <c r="D707" s="3">
        <f t="shared" si="155"/>
        <v>3903.0572735697847</v>
      </c>
      <c r="E707" s="3">
        <f t="shared" si="156"/>
        <v>3517.4659764555713</v>
      </c>
      <c r="F707" s="3">
        <f t="shared" si="157"/>
        <v>-535.59129711421338</v>
      </c>
      <c r="G707" s="2">
        <f t="shared" si="146"/>
        <v>2.486881593212269E-233</v>
      </c>
      <c r="H707" s="2">
        <f t="shared" si="153"/>
        <v>0.99999999999980971</v>
      </c>
      <c r="I707" s="2">
        <f t="shared" si="147"/>
        <v>0</v>
      </c>
      <c r="J707" s="2">
        <f t="shared" si="148"/>
        <v>1</v>
      </c>
      <c r="K707" s="2">
        <f t="shared" si="158"/>
        <v>0</v>
      </c>
      <c r="L707" s="4">
        <f t="shared" si="149"/>
        <v>1</v>
      </c>
      <c r="M707" s="2">
        <f t="shared" si="154"/>
        <v>0</v>
      </c>
      <c r="N707" s="4">
        <f t="shared" si="150"/>
        <v>1</v>
      </c>
      <c r="O707" s="2">
        <f t="shared" si="151"/>
        <v>2.486881593212269E-233</v>
      </c>
      <c r="P707" s="2">
        <f t="shared" si="152"/>
        <v>0</v>
      </c>
    </row>
    <row r="708" spans="2:16" x14ac:dyDescent="0.2">
      <c r="B708" s="1">
        <v>703</v>
      </c>
      <c r="C708" s="3">
        <f t="shared" si="145"/>
        <v>6.5553568918106651</v>
      </c>
      <c r="D708" s="3">
        <f t="shared" si="155"/>
        <v>3909.6126304615955</v>
      </c>
      <c r="E708" s="3">
        <f t="shared" si="156"/>
        <v>3522.4766117496674</v>
      </c>
      <c r="F708" s="3">
        <f t="shared" si="157"/>
        <v>-537.13601871192805</v>
      </c>
      <c r="G708" s="2">
        <f t="shared" si="146"/>
        <v>5.306290739427356E-234</v>
      </c>
      <c r="H708" s="2">
        <f t="shared" si="153"/>
        <v>0.99999999999980971</v>
      </c>
      <c r="I708" s="2">
        <f t="shared" si="147"/>
        <v>0</v>
      </c>
      <c r="J708" s="2">
        <f t="shared" si="148"/>
        <v>1</v>
      </c>
      <c r="K708" s="2">
        <f t="shared" si="158"/>
        <v>0</v>
      </c>
      <c r="L708" s="4">
        <f t="shared" si="149"/>
        <v>1</v>
      </c>
      <c r="M708" s="2">
        <f t="shared" si="154"/>
        <v>0</v>
      </c>
      <c r="N708" s="4">
        <f t="shared" si="150"/>
        <v>1</v>
      </c>
      <c r="O708" s="2">
        <f t="shared" si="151"/>
        <v>5.306290739427356E-234</v>
      </c>
      <c r="P708" s="2">
        <f t="shared" si="152"/>
        <v>0</v>
      </c>
    </row>
    <row r="709" spans="2:16" x14ac:dyDescent="0.2">
      <c r="B709" s="1">
        <v>704</v>
      </c>
      <c r="C709" s="3">
        <f t="shared" si="145"/>
        <v>6.5567783561580422</v>
      </c>
      <c r="D709" s="3">
        <f t="shared" si="155"/>
        <v>3916.1694088177537</v>
      </c>
      <c r="E709" s="3">
        <f t="shared" si="156"/>
        <v>3527.487247043764</v>
      </c>
      <c r="F709" s="3">
        <f t="shared" si="157"/>
        <v>-538.68216177398972</v>
      </c>
      <c r="G709" s="2">
        <f t="shared" si="146"/>
        <v>1.1306017200485699E-234</v>
      </c>
      <c r="H709" s="2">
        <f t="shared" si="153"/>
        <v>0.99999999999980971</v>
      </c>
      <c r="I709" s="2">
        <f t="shared" si="147"/>
        <v>0</v>
      </c>
      <c r="J709" s="2">
        <f t="shared" si="148"/>
        <v>1</v>
      </c>
      <c r="K709" s="2">
        <f t="shared" si="158"/>
        <v>0</v>
      </c>
      <c r="L709" s="4">
        <f t="shared" si="149"/>
        <v>1</v>
      </c>
      <c r="M709" s="2">
        <f t="shared" si="154"/>
        <v>0</v>
      </c>
      <c r="N709" s="4">
        <f t="shared" si="150"/>
        <v>1</v>
      </c>
      <c r="O709" s="2">
        <f t="shared" si="151"/>
        <v>1.1306017200485699E-234</v>
      </c>
      <c r="P709" s="2">
        <f t="shared" si="152"/>
        <v>0</v>
      </c>
    </row>
    <row r="710" spans="2:16" x14ac:dyDescent="0.2">
      <c r="B710" s="1">
        <v>705</v>
      </c>
      <c r="C710" s="3">
        <f t="shared" ref="C710:C773" si="159">LN(B710)</f>
        <v>6.5581978028122689</v>
      </c>
      <c r="D710" s="3">
        <f t="shared" si="155"/>
        <v>3922.7276066205659</v>
      </c>
      <c r="E710" s="3">
        <f t="shared" si="156"/>
        <v>3532.4978823378601</v>
      </c>
      <c r="F710" s="3">
        <f t="shared" si="157"/>
        <v>-540.22972428270577</v>
      </c>
      <c r="G710" s="2">
        <f t="shared" ref="G710:G773" si="160">EXP(F710)</f>
        <v>2.4055355745713237E-235</v>
      </c>
      <c r="H710" s="2">
        <f t="shared" si="153"/>
        <v>0.99999999999980971</v>
      </c>
      <c r="I710" s="2">
        <f t="shared" ref="I710:I773" si="161">_xlfn.BINOM.DIST(B710,$B$1,$B$2,0)</f>
        <v>0</v>
      </c>
      <c r="J710" s="2">
        <f t="shared" ref="J710:J773" si="162">_xlfn.BINOM.DIST(B710,1000,0.3,1)</f>
        <v>1</v>
      </c>
      <c r="K710" s="2">
        <f t="shared" si="158"/>
        <v>0</v>
      </c>
      <c r="L710" s="4">
        <f t="shared" ref="L710:L773" si="163">_xlfn.NORM.DIST(B710+0.5,$B$3,SQRT($B$3),1)</f>
        <v>1</v>
      </c>
      <c r="M710" s="2">
        <f t="shared" si="154"/>
        <v>0</v>
      </c>
      <c r="N710" s="4">
        <f t="shared" ref="N710:N773" si="164">_xlfn.NORM.DIST(B710+0.5,$B$3,SQRT($B$3*(1-$B$2)),1)</f>
        <v>1</v>
      </c>
      <c r="O710" s="2">
        <f t="shared" ref="O710:O773" si="165">ABS(I710-G710)</f>
        <v>2.4055355745713237E-235</v>
      </c>
      <c r="P710" s="2">
        <f t="shared" ref="P710:P773" si="166">ABS(I710-M710)</f>
        <v>0</v>
      </c>
    </row>
    <row r="711" spans="2:16" x14ac:dyDescent="0.2">
      <c r="B711" s="1">
        <v>706</v>
      </c>
      <c r="C711" s="3">
        <f t="shared" si="159"/>
        <v>6.5596152374932419</v>
      </c>
      <c r="D711" s="3">
        <f t="shared" si="155"/>
        <v>3929.2872218580592</v>
      </c>
      <c r="E711" s="3">
        <f t="shared" si="156"/>
        <v>3537.5085176319562</v>
      </c>
      <c r="F711" s="3">
        <f t="shared" si="157"/>
        <v>-541.77870422610295</v>
      </c>
      <c r="G711" s="2">
        <f t="shared" si="160"/>
        <v>5.1109112774168816E-236</v>
      </c>
      <c r="H711" s="2">
        <f t="shared" ref="H711:H774" si="167">H710+G711</f>
        <v>0.99999999999980971</v>
      </c>
      <c r="I711" s="2">
        <f t="shared" si="161"/>
        <v>0</v>
      </c>
      <c r="J711" s="2">
        <f t="shared" si="162"/>
        <v>1</v>
      </c>
      <c r="K711" s="2">
        <f t="shared" si="158"/>
        <v>0</v>
      </c>
      <c r="L711" s="4">
        <f t="shared" si="163"/>
        <v>1</v>
      </c>
      <c r="M711" s="2">
        <f t="shared" ref="M711:M774" si="168">N711-N710</f>
        <v>0</v>
      </c>
      <c r="N711" s="4">
        <f t="shared" si="164"/>
        <v>1</v>
      </c>
      <c r="O711" s="2">
        <f t="shared" si="165"/>
        <v>5.1109112774168816E-236</v>
      </c>
      <c r="P711" s="2">
        <f t="shared" si="166"/>
        <v>0</v>
      </c>
    </row>
    <row r="712" spans="2:16" x14ac:dyDescent="0.2">
      <c r="B712" s="1">
        <v>707</v>
      </c>
      <c r="C712" s="3">
        <f t="shared" si="159"/>
        <v>6.5610306658965731</v>
      </c>
      <c r="D712" s="3">
        <f t="shared" si="155"/>
        <v>3935.8482525239556</v>
      </c>
      <c r="E712" s="3">
        <f t="shared" si="156"/>
        <v>3542.5191529260528</v>
      </c>
      <c r="F712" s="3">
        <f t="shared" si="157"/>
        <v>-543.32909959790277</v>
      </c>
      <c r="G712" s="2">
        <f t="shared" si="160"/>
        <v>1.0843517561710198E-236</v>
      </c>
      <c r="H712" s="2">
        <f t="shared" si="167"/>
        <v>0.99999999999980971</v>
      </c>
      <c r="I712" s="2">
        <f t="shared" si="161"/>
        <v>0</v>
      </c>
      <c r="J712" s="2">
        <f t="shared" si="162"/>
        <v>1</v>
      </c>
      <c r="K712" s="2">
        <f t="shared" si="158"/>
        <v>0</v>
      </c>
      <c r="L712" s="4">
        <f t="shared" si="163"/>
        <v>1</v>
      </c>
      <c r="M712" s="2">
        <f t="shared" si="168"/>
        <v>0</v>
      </c>
      <c r="N712" s="4">
        <f t="shared" si="164"/>
        <v>1</v>
      </c>
      <c r="O712" s="2">
        <f t="shared" si="165"/>
        <v>1.0843517561710198E-236</v>
      </c>
      <c r="P712" s="2">
        <f t="shared" si="166"/>
        <v>0</v>
      </c>
    </row>
    <row r="713" spans="2:16" x14ac:dyDescent="0.2">
      <c r="B713" s="1">
        <v>708</v>
      </c>
      <c r="C713" s="3">
        <f t="shared" si="159"/>
        <v>6.5624440936937196</v>
      </c>
      <c r="D713" s="3">
        <f t="shared" si="155"/>
        <v>3942.4106966176491</v>
      </c>
      <c r="E713" s="3">
        <f t="shared" si="156"/>
        <v>3547.5297882201489</v>
      </c>
      <c r="F713" s="3">
        <f t="shared" si="157"/>
        <v>-544.88090839750021</v>
      </c>
      <c r="G713" s="2">
        <f t="shared" si="160"/>
        <v>2.2973554156166266E-237</v>
      </c>
      <c r="H713" s="2">
        <f t="shared" si="167"/>
        <v>0.99999999999980971</v>
      </c>
      <c r="I713" s="2">
        <f t="shared" si="161"/>
        <v>0</v>
      </c>
      <c r="J713" s="2">
        <f t="shared" si="162"/>
        <v>1</v>
      </c>
      <c r="K713" s="2">
        <f t="shared" si="158"/>
        <v>0</v>
      </c>
      <c r="L713" s="4">
        <f t="shared" si="163"/>
        <v>1</v>
      </c>
      <c r="M713" s="2">
        <f t="shared" si="168"/>
        <v>0</v>
      </c>
      <c r="N713" s="4">
        <f t="shared" si="164"/>
        <v>1</v>
      </c>
      <c r="O713" s="2">
        <f t="shared" si="165"/>
        <v>2.2973554156166266E-237</v>
      </c>
      <c r="P713" s="2">
        <f t="shared" si="166"/>
        <v>0</v>
      </c>
    </row>
    <row r="714" spans="2:16" x14ac:dyDescent="0.2">
      <c r="B714" s="1">
        <v>709</v>
      </c>
      <c r="C714" s="3">
        <f t="shared" si="159"/>
        <v>6.5638555265321274</v>
      </c>
      <c r="D714" s="3">
        <f t="shared" si="155"/>
        <v>3948.9745521441814</v>
      </c>
      <c r="E714" s="3">
        <f t="shared" si="156"/>
        <v>3552.540423514245</v>
      </c>
      <c r="F714" s="3">
        <f t="shared" si="157"/>
        <v>-546.43412862993637</v>
      </c>
      <c r="G714" s="2">
        <f t="shared" si="160"/>
        <v>4.8604134321917413E-238</v>
      </c>
      <c r="H714" s="2">
        <f t="shared" si="167"/>
        <v>0.99999999999980971</v>
      </c>
      <c r="I714" s="2">
        <f t="shared" si="161"/>
        <v>0</v>
      </c>
      <c r="J714" s="2">
        <f t="shared" si="162"/>
        <v>1</v>
      </c>
      <c r="K714" s="2">
        <f t="shared" si="158"/>
        <v>0</v>
      </c>
      <c r="L714" s="4">
        <f t="shared" si="163"/>
        <v>1</v>
      </c>
      <c r="M714" s="2">
        <f t="shared" si="168"/>
        <v>0</v>
      </c>
      <c r="N714" s="4">
        <f t="shared" si="164"/>
        <v>1</v>
      </c>
      <c r="O714" s="2">
        <f t="shared" si="165"/>
        <v>4.8604134321917413E-238</v>
      </c>
      <c r="P714" s="2">
        <f t="shared" si="166"/>
        <v>0</v>
      </c>
    </row>
    <row r="715" spans="2:16" x14ac:dyDescent="0.2">
      <c r="B715" s="1">
        <v>710</v>
      </c>
      <c r="C715" s="3">
        <f t="shared" si="159"/>
        <v>6.5652649700353614</v>
      </c>
      <c r="D715" s="3">
        <f t="shared" si="155"/>
        <v>3955.5398171142169</v>
      </c>
      <c r="E715" s="3">
        <f t="shared" si="156"/>
        <v>3557.5510588083416</v>
      </c>
      <c r="F715" s="3">
        <f t="shared" si="157"/>
        <v>-547.98875830587531</v>
      </c>
      <c r="G715" s="2">
        <f t="shared" si="160"/>
        <v>1.026847908209692E-238</v>
      </c>
      <c r="H715" s="2">
        <f t="shared" si="167"/>
        <v>0.99999999999980971</v>
      </c>
      <c r="I715" s="2">
        <f t="shared" si="161"/>
        <v>0</v>
      </c>
      <c r="J715" s="2">
        <f t="shared" si="162"/>
        <v>1</v>
      </c>
      <c r="K715" s="2">
        <f t="shared" si="158"/>
        <v>0</v>
      </c>
      <c r="L715" s="4">
        <f t="shared" si="163"/>
        <v>1</v>
      </c>
      <c r="M715" s="2">
        <f t="shared" si="168"/>
        <v>0</v>
      </c>
      <c r="N715" s="4">
        <f t="shared" si="164"/>
        <v>1</v>
      </c>
      <c r="O715" s="2">
        <f t="shared" si="165"/>
        <v>1.026847908209692E-238</v>
      </c>
      <c r="P715" s="2">
        <f t="shared" si="166"/>
        <v>0</v>
      </c>
    </row>
    <row r="716" spans="2:16" x14ac:dyDescent="0.2">
      <c r="B716" s="1">
        <v>711</v>
      </c>
      <c r="C716" s="3">
        <f t="shared" si="159"/>
        <v>6.5666724298032406</v>
      </c>
      <c r="D716" s="3">
        <f t="shared" si="155"/>
        <v>3962.10648954402</v>
      </c>
      <c r="E716" s="3">
        <f t="shared" si="156"/>
        <v>3562.5616941024377</v>
      </c>
      <c r="F716" s="3">
        <f t="shared" si="157"/>
        <v>-549.54479544158221</v>
      </c>
      <c r="G716" s="2">
        <f t="shared" si="160"/>
        <v>2.1663457979109236E-239</v>
      </c>
      <c r="H716" s="2">
        <f t="shared" si="167"/>
        <v>0.99999999999980971</v>
      </c>
      <c r="I716" s="2">
        <f t="shared" si="161"/>
        <v>0</v>
      </c>
      <c r="J716" s="2">
        <f t="shared" si="162"/>
        <v>1</v>
      </c>
      <c r="K716" s="2">
        <f t="shared" si="158"/>
        <v>0</v>
      </c>
      <c r="L716" s="4">
        <f t="shared" si="163"/>
        <v>1</v>
      </c>
      <c r="M716" s="2">
        <f t="shared" si="168"/>
        <v>0</v>
      </c>
      <c r="N716" s="4">
        <f t="shared" si="164"/>
        <v>1</v>
      </c>
      <c r="O716" s="2">
        <f t="shared" si="165"/>
        <v>2.1663457979109236E-239</v>
      </c>
      <c r="P716" s="2">
        <f t="shared" si="166"/>
        <v>0</v>
      </c>
    </row>
    <row r="717" spans="2:16" x14ac:dyDescent="0.2">
      <c r="B717" s="1">
        <v>712</v>
      </c>
      <c r="C717" s="3">
        <f t="shared" si="159"/>
        <v>6.5680779114119758</v>
      </c>
      <c r="D717" s="3">
        <f t="shared" si="155"/>
        <v>3968.6745674554318</v>
      </c>
      <c r="E717" s="3">
        <f t="shared" si="156"/>
        <v>3567.5723293965339</v>
      </c>
      <c r="F717" s="3">
        <f t="shared" si="157"/>
        <v>-551.10223805889791</v>
      </c>
      <c r="G717" s="2">
        <f t="shared" si="160"/>
        <v>4.5639307540259094E-240</v>
      </c>
      <c r="H717" s="2">
        <f t="shared" si="167"/>
        <v>0.99999999999980971</v>
      </c>
      <c r="I717" s="2">
        <f t="shared" si="161"/>
        <v>0</v>
      </c>
      <c r="J717" s="2">
        <f t="shared" si="162"/>
        <v>1</v>
      </c>
      <c r="K717" s="2">
        <f t="shared" si="158"/>
        <v>0</v>
      </c>
      <c r="L717" s="4">
        <f t="shared" si="163"/>
        <v>1</v>
      </c>
      <c r="M717" s="2">
        <f t="shared" si="168"/>
        <v>0</v>
      </c>
      <c r="N717" s="4">
        <f t="shared" si="164"/>
        <v>1</v>
      </c>
      <c r="O717" s="2">
        <f t="shared" si="165"/>
        <v>4.5639307540259094E-240</v>
      </c>
      <c r="P717" s="2">
        <f t="shared" si="166"/>
        <v>0</v>
      </c>
    </row>
    <row r="718" spans="2:16" x14ac:dyDescent="0.2">
      <c r="B718" s="1">
        <v>713</v>
      </c>
      <c r="C718" s="3">
        <f t="shared" si="159"/>
        <v>6.5694814204142959</v>
      </c>
      <c r="D718" s="3">
        <f t="shared" si="155"/>
        <v>3975.2440488758461</v>
      </c>
      <c r="E718" s="3">
        <f t="shared" si="156"/>
        <v>3572.58296469063</v>
      </c>
      <c r="F718" s="3">
        <f t="shared" si="157"/>
        <v>-552.66108418521617</v>
      </c>
      <c r="G718" s="2">
        <f t="shared" si="160"/>
        <v>9.6015373506835529E-241</v>
      </c>
      <c r="H718" s="2">
        <f t="shared" si="167"/>
        <v>0.99999999999980971</v>
      </c>
      <c r="I718" s="2">
        <f t="shared" si="161"/>
        <v>0</v>
      </c>
      <c r="J718" s="2">
        <f t="shared" si="162"/>
        <v>1</v>
      </c>
      <c r="K718" s="2">
        <f t="shared" si="158"/>
        <v>0</v>
      </c>
      <c r="L718" s="4">
        <f t="shared" si="163"/>
        <v>1</v>
      </c>
      <c r="M718" s="2">
        <f t="shared" si="168"/>
        <v>0</v>
      </c>
      <c r="N718" s="4">
        <f t="shared" si="164"/>
        <v>1</v>
      </c>
      <c r="O718" s="2">
        <f t="shared" si="165"/>
        <v>9.6015373506835529E-241</v>
      </c>
      <c r="P718" s="2">
        <f t="shared" si="166"/>
        <v>0</v>
      </c>
    </row>
    <row r="719" spans="2:16" x14ac:dyDescent="0.2">
      <c r="B719" s="1">
        <v>714</v>
      </c>
      <c r="C719" s="3">
        <f t="shared" si="159"/>
        <v>6.5708829623395841</v>
      </c>
      <c r="D719" s="3">
        <f t="shared" si="155"/>
        <v>3981.8149318381857</v>
      </c>
      <c r="E719" s="3">
        <f t="shared" si="156"/>
        <v>3577.5935999847266</v>
      </c>
      <c r="F719" s="3">
        <f t="shared" si="157"/>
        <v>-554.22133185345911</v>
      </c>
      <c r="G719" s="2">
        <f t="shared" si="160"/>
        <v>2.017129695522545E-241</v>
      </c>
      <c r="H719" s="2">
        <f t="shared" si="167"/>
        <v>0.99999999999980971</v>
      </c>
      <c r="I719" s="2">
        <f t="shared" si="161"/>
        <v>0</v>
      </c>
      <c r="J719" s="2">
        <f t="shared" si="162"/>
        <v>1</v>
      </c>
      <c r="K719" s="2">
        <f t="shared" si="158"/>
        <v>0</v>
      </c>
      <c r="L719" s="4">
        <f t="shared" si="163"/>
        <v>1</v>
      </c>
      <c r="M719" s="2">
        <f t="shared" si="168"/>
        <v>0</v>
      </c>
      <c r="N719" s="4">
        <f t="shared" si="164"/>
        <v>1</v>
      </c>
      <c r="O719" s="2">
        <f t="shared" si="165"/>
        <v>2.017129695522545E-241</v>
      </c>
      <c r="P719" s="2">
        <f t="shared" si="166"/>
        <v>0</v>
      </c>
    </row>
    <row r="720" spans="2:16" x14ac:dyDescent="0.2">
      <c r="B720" s="1">
        <v>715</v>
      </c>
      <c r="C720" s="3">
        <f t="shared" si="159"/>
        <v>6.5722825426940075</v>
      </c>
      <c r="D720" s="3">
        <f t="shared" si="155"/>
        <v>3988.3872143808799</v>
      </c>
      <c r="E720" s="3">
        <f t="shared" si="156"/>
        <v>3582.6042352788227</v>
      </c>
      <c r="F720" s="3">
        <f t="shared" si="157"/>
        <v>-555.7829791020572</v>
      </c>
      <c r="G720" s="2">
        <f t="shared" si="160"/>
        <v>4.2317406199759268E-242</v>
      </c>
      <c r="H720" s="2">
        <f t="shared" si="167"/>
        <v>0.99999999999980971</v>
      </c>
      <c r="I720" s="2">
        <f t="shared" si="161"/>
        <v>0</v>
      </c>
      <c r="J720" s="2">
        <f t="shared" si="162"/>
        <v>1</v>
      </c>
      <c r="K720" s="2">
        <f t="shared" si="158"/>
        <v>0</v>
      </c>
      <c r="L720" s="4">
        <f t="shared" si="163"/>
        <v>1</v>
      </c>
      <c r="M720" s="2">
        <f t="shared" si="168"/>
        <v>0</v>
      </c>
      <c r="N720" s="4">
        <f t="shared" si="164"/>
        <v>1</v>
      </c>
      <c r="O720" s="2">
        <f t="shared" si="165"/>
        <v>4.2317406199759268E-242</v>
      </c>
      <c r="P720" s="2">
        <f t="shared" si="166"/>
        <v>0</v>
      </c>
    </row>
    <row r="721" spans="2:16" x14ac:dyDescent="0.2">
      <c r="B721" s="1">
        <v>716</v>
      </c>
      <c r="C721" s="3">
        <f t="shared" si="159"/>
        <v>6.5736801669606457</v>
      </c>
      <c r="D721" s="3">
        <f t="shared" si="155"/>
        <v>3994.9608945478403</v>
      </c>
      <c r="E721" s="3">
        <f t="shared" si="156"/>
        <v>3587.6148705729188</v>
      </c>
      <c r="F721" s="3">
        <f t="shared" si="157"/>
        <v>-557.34602397492154</v>
      </c>
      <c r="G721" s="2">
        <f t="shared" si="160"/>
        <v>8.8653783938047706E-243</v>
      </c>
      <c r="H721" s="2">
        <f t="shared" si="167"/>
        <v>0.99999999999980971</v>
      </c>
      <c r="I721" s="2">
        <f t="shared" si="161"/>
        <v>0</v>
      </c>
      <c r="J721" s="2">
        <f t="shared" si="162"/>
        <v>1</v>
      </c>
      <c r="K721" s="2">
        <f t="shared" si="158"/>
        <v>0</v>
      </c>
      <c r="L721" s="4">
        <f t="shared" si="163"/>
        <v>1</v>
      </c>
      <c r="M721" s="2">
        <f t="shared" si="168"/>
        <v>0</v>
      </c>
      <c r="N721" s="4">
        <f t="shared" si="164"/>
        <v>1</v>
      </c>
      <c r="O721" s="2">
        <f t="shared" si="165"/>
        <v>8.8653783938047706E-243</v>
      </c>
      <c r="P721" s="2">
        <f t="shared" si="166"/>
        <v>0</v>
      </c>
    </row>
    <row r="722" spans="2:16" x14ac:dyDescent="0.2">
      <c r="B722" s="1">
        <v>717</v>
      </c>
      <c r="C722" s="3">
        <f t="shared" si="159"/>
        <v>6.5750758405996201</v>
      </c>
      <c r="D722" s="3">
        <f t="shared" si="155"/>
        <v>4001.5359703884401</v>
      </c>
      <c r="E722" s="3">
        <f t="shared" si="156"/>
        <v>3592.6255058670154</v>
      </c>
      <c r="F722" s="3">
        <f t="shared" si="157"/>
        <v>-558.91046452142473</v>
      </c>
      <c r="G722" s="2">
        <f t="shared" si="160"/>
        <v>1.8546816723444139E-243</v>
      </c>
      <c r="H722" s="2">
        <f t="shared" si="167"/>
        <v>0.99999999999980971</v>
      </c>
      <c r="I722" s="2">
        <f t="shared" si="161"/>
        <v>0</v>
      </c>
      <c r="J722" s="2">
        <f t="shared" si="162"/>
        <v>1</v>
      </c>
      <c r="K722" s="2">
        <f t="shared" si="158"/>
        <v>0</v>
      </c>
      <c r="L722" s="4">
        <f t="shared" si="163"/>
        <v>1</v>
      </c>
      <c r="M722" s="2">
        <f t="shared" si="168"/>
        <v>0</v>
      </c>
      <c r="N722" s="4">
        <f t="shared" si="164"/>
        <v>1</v>
      </c>
      <c r="O722" s="2">
        <f t="shared" si="165"/>
        <v>1.8546816723444139E-243</v>
      </c>
      <c r="P722" s="2">
        <f t="shared" si="166"/>
        <v>0</v>
      </c>
    </row>
    <row r="723" spans="2:16" x14ac:dyDescent="0.2">
      <c r="B723" s="1">
        <v>718</v>
      </c>
      <c r="C723" s="3">
        <f t="shared" si="159"/>
        <v>6.576469569048224</v>
      </c>
      <c r="D723" s="3">
        <f t="shared" si="155"/>
        <v>4008.1124399574883</v>
      </c>
      <c r="E723" s="3">
        <f t="shared" si="156"/>
        <v>3597.6361411611115</v>
      </c>
      <c r="F723" s="3">
        <f t="shared" si="157"/>
        <v>-560.4762987963768</v>
      </c>
      <c r="G723" s="2">
        <f t="shared" si="160"/>
        <v>3.8746831594935183E-244</v>
      </c>
      <c r="H723" s="2">
        <f t="shared" si="167"/>
        <v>0.99999999999980971</v>
      </c>
      <c r="I723" s="2">
        <f t="shared" si="161"/>
        <v>0</v>
      </c>
      <c r="J723" s="2">
        <f t="shared" si="162"/>
        <v>1</v>
      </c>
      <c r="K723" s="2">
        <f t="shared" si="158"/>
        <v>0</v>
      </c>
      <c r="L723" s="4">
        <f t="shared" si="163"/>
        <v>1</v>
      </c>
      <c r="M723" s="2">
        <f t="shared" si="168"/>
        <v>0</v>
      </c>
      <c r="N723" s="4">
        <f t="shared" si="164"/>
        <v>1</v>
      </c>
      <c r="O723" s="2">
        <f t="shared" si="165"/>
        <v>3.8746831594935183E-244</v>
      </c>
      <c r="P723" s="2">
        <f t="shared" si="166"/>
        <v>0</v>
      </c>
    </row>
    <row r="724" spans="2:16" x14ac:dyDescent="0.2">
      <c r="B724" s="1">
        <v>719</v>
      </c>
      <c r="C724" s="3">
        <f t="shared" si="159"/>
        <v>6.577861357721047</v>
      </c>
      <c r="D724" s="3">
        <f t="shared" si="155"/>
        <v>4014.6903013152091</v>
      </c>
      <c r="E724" s="3">
        <f t="shared" si="156"/>
        <v>3602.6467764552076</v>
      </c>
      <c r="F724" s="3">
        <f t="shared" si="157"/>
        <v>-562.04352486000153</v>
      </c>
      <c r="G724" s="2">
        <f t="shared" si="160"/>
        <v>8.083483642893785E-245</v>
      </c>
      <c r="H724" s="2">
        <f t="shared" si="167"/>
        <v>0.99999999999980971</v>
      </c>
      <c r="I724" s="2">
        <f t="shared" si="161"/>
        <v>0</v>
      </c>
      <c r="J724" s="2">
        <f t="shared" si="162"/>
        <v>1</v>
      </c>
      <c r="K724" s="2">
        <f t="shared" si="158"/>
        <v>0</v>
      </c>
      <c r="L724" s="4">
        <f t="shared" si="163"/>
        <v>1</v>
      </c>
      <c r="M724" s="2">
        <f t="shared" si="168"/>
        <v>0</v>
      </c>
      <c r="N724" s="4">
        <f t="shared" si="164"/>
        <v>1</v>
      </c>
      <c r="O724" s="2">
        <f t="shared" si="165"/>
        <v>8.083483642893785E-245</v>
      </c>
      <c r="P724" s="2">
        <f t="shared" si="166"/>
        <v>0</v>
      </c>
    </row>
    <row r="725" spans="2:16" x14ac:dyDescent="0.2">
      <c r="B725" s="1">
        <v>720</v>
      </c>
      <c r="C725" s="3">
        <f t="shared" si="159"/>
        <v>6.5792512120101012</v>
      </c>
      <c r="D725" s="3">
        <f t="shared" si="155"/>
        <v>4021.2695525272193</v>
      </c>
      <c r="E725" s="3">
        <f t="shared" si="156"/>
        <v>3607.6574117493042</v>
      </c>
      <c r="F725" s="3">
        <f t="shared" si="157"/>
        <v>-563.6121407779151</v>
      </c>
      <c r="G725" s="2">
        <f t="shared" si="160"/>
        <v>1.6840590922699923E-245</v>
      </c>
      <c r="H725" s="2">
        <f t="shared" si="167"/>
        <v>0.99999999999980971</v>
      </c>
      <c r="I725" s="2">
        <f t="shared" si="161"/>
        <v>0</v>
      </c>
      <c r="J725" s="2">
        <f t="shared" si="162"/>
        <v>1</v>
      </c>
      <c r="K725" s="2">
        <f t="shared" si="158"/>
        <v>0</v>
      </c>
      <c r="L725" s="4">
        <f t="shared" si="163"/>
        <v>1</v>
      </c>
      <c r="M725" s="2">
        <f t="shared" si="168"/>
        <v>0</v>
      </c>
      <c r="N725" s="4">
        <f t="shared" si="164"/>
        <v>1</v>
      </c>
      <c r="O725" s="2">
        <f t="shared" si="165"/>
        <v>1.6840590922699923E-245</v>
      </c>
      <c r="P725" s="2">
        <f t="shared" si="166"/>
        <v>0</v>
      </c>
    </row>
    <row r="726" spans="2:16" x14ac:dyDescent="0.2">
      <c r="B726" s="1">
        <v>721</v>
      </c>
      <c r="C726" s="3">
        <f t="shared" si="159"/>
        <v>6.5806391372849493</v>
      </c>
      <c r="D726" s="3">
        <f t="shared" si="155"/>
        <v>4027.8501916645041</v>
      </c>
      <c r="E726" s="3">
        <f t="shared" si="156"/>
        <v>3612.6680470434003</v>
      </c>
      <c r="F726" s="3">
        <f t="shared" si="157"/>
        <v>-565.18214462110382</v>
      </c>
      <c r="G726" s="2">
        <f t="shared" si="160"/>
        <v>3.5035903445283408E-246</v>
      </c>
      <c r="H726" s="2">
        <f t="shared" si="167"/>
        <v>0.99999999999980971</v>
      </c>
      <c r="I726" s="2">
        <f t="shared" si="161"/>
        <v>0</v>
      </c>
      <c r="J726" s="2">
        <f t="shared" si="162"/>
        <v>1</v>
      </c>
      <c r="K726" s="2">
        <f t="shared" si="158"/>
        <v>0</v>
      </c>
      <c r="L726" s="4">
        <f t="shared" si="163"/>
        <v>1</v>
      </c>
      <c r="M726" s="2">
        <f t="shared" si="168"/>
        <v>0</v>
      </c>
      <c r="N726" s="4">
        <f t="shared" si="164"/>
        <v>1</v>
      </c>
      <c r="O726" s="2">
        <f t="shared" si="165"/>
        <v>3.5035903445283408E-246</v>
      </c>
      <c r="P726" s="2">
        <f t="shared" si="166"/>
        <v>0</v>
      </c>
    </row>
    <row r="727" spans="2:16" x14ac:dyDescent="0.2">
      <c r="B727" s="1">
        <v>722</v>
      </c>
      <c r="C727" s="3">
        <f t="shared" si="159"/>
        <v>6.5820251388928259</v>
      </c>
      <c r="D727" s="3">
        <f t="shared" si="155"/>
        <v>4034.4322168033968</v>
      </c>
      <c r="E727" s="3">
        <f t="shared" si="156"/>
        <v>3617.6786823374964</v>
      </c>
      <c r="F727" s="3">
        <f t="shared" si="157"/>
        <v>-566.75353446590043</v>
      </c>
      <c r="G727" s="2">
        <f t="shared" si="160"/>
        <v>7.2789273085765745E-247</v>
      </c>
      <c r="H727" s="2">
        <f t="shared" si="167"/>
        <v>0.99999999999980971</v>
      </c>
      <c r="I727" s="2">
        <f t="shared" si="161"/>
        <v>0</v>
      </c>
      <c r="J727" s="2">
        <f t="shared" si="162"/>
        <v>1</v>
      </c>
      <c r="K727" s="2">
        <f t="shared" si="158"/>
        <v>0</v>
      </c>
      <c r="L727" s="4">
        <f t="shared" si="163"/>
        <v>1</v>
      </c>
      <c r="M727" s="2">
        <f t="shared" si="168"/>
        <v>0</v>
      </c>
      <c r="N727" s="4">
        <f t="shared" si="164"/>
        <v>1</v>
      </c>
      <c r="O727" s="2">
        <f t="shared" si="165"/>
        <v>7.2789273085765745E-247</v>
      </c>
      <c r="P727" s="2">
        <f t="shared" si="166"/>
        <v>0</v>
      </c>
    </row>
    <row r="728" spans="2:16" x14ac:dyDescent="0.2">
      <c r="B728" s="1">
        <v>723</v>
      </c>
      <c r="C728" s="3">
        <f t="shared" si="159"/>
        <v>6.5834092221587648</v>
      </c>
      <c r="D728" s="3">
        <f t="shared" si="155"/>
        <v>4041.0156260255558</v>
      </c>
      <c r="E728" s="3">
        <f t="shared" si="156"/>
        <v>3622.6893176315925</v>
      </c>
      <c r="F728" s="3">
        <f t="shared" si="157"/>
        <v>-568.32630839396325</v>
      </c>
      <c r="G728" s="2">
        <f t="shared" si="160"/>
        <v>1.5101508938950918E-247</v>
      </c>
      <c r="H728" s="2">
        <f t="shared" si="167"/>
        <v>0.99999999999980971</v>
      </c>
      <c r="I728" s="2">
        <f t="shared" si="161"/>
        <v>0</v>
      </c>
      <c r="J728" s="2">
        <f t="shared" si="162"/>
        <v>1</v>
      </c>
      <c r="K728" s="2">
        <f t="shared" si="158"/>
        <v>0</v>
      </c>
      <c r="L728" s="4">
        <f t="shared" si="163"/>
        <v>1</v>
      </c>
      <c r="M728" s="2">
        <f t="shared" si="168"/>
        <v>0</v>
      </c>
      <c r="N728" s="4">
        <f t="shared" si="164"/>
        <v>1</v>
      </c>
      <c r="O728" s="2">
        <f t="shared" si="165"/>
        <v>1.5101508938950918E-247</v>
      </c>
      <c r="P728" s="2">
        <f t="shared" si="166"/>
        <v>0</v>
      </c>
    </row>
    <row r="729" spans="2:16" x14ac:dyDescent="0.2">
      <c r="B729" s="1">
        <v>724</v>
      </c>
      <c r="C729" s="3">
        <f t="shared" si="159"/>
        <v>6.584791392385716</v>
      </c>
      <c r="D729" s="3">
        <f t="shared" si="155"/>
        <v>4047.6004174179416</v>
      </c>
      <c r="E729" s="3">
        <f t="shared" si="156"/>
        <v>3627.6999529256891</v>
      </c>
      <c r="F729" s="3">
        <f t="shared" si="157"/>
        <v>-569.90046449225247</v>
      </c>
      <c r="G729" s="2">
        <f t="shared" si="160"/>
        <v>3.1287656641480347E-248</v>
      </c>
      <c r="H729" s="2">
        <f t="shared" si="167"/>
        <v>0.99999999999980971</v>
      </c>
      <c r="I729" s="2">
        <f t="shared" si="161"/>
        <v>0</v>
      </c>
      <c r="J729" s="2">
        <f t="shared" si="162"/>
        <v>1</v>
      </c>
      <c r="K729" s="2">
        <f t="shared" si="158"/>
        <v>0</v>
      </c>
      <c r="L729" s="4">
        <f t="shared" si="163"/>
        <v>1</v>
      </c>
      <c r="M729" s="2">
        <f t="shared" si="168"/>
        <v>0</v>
      </c>
      <c r="N729" s="4">
        <f t="shared" si="164"/>
        <v>1</v>
      </c>
      <c r="O729" s="2">
        <f t="shared" si="165"/>
        <v>3.1287656641480347E-248</v>
      </c>
      <c r="P729" s="2">
        <f t="shared" si="166"/>
        <v>0</v>
      </c>
    </row>
    <row r="730" spans="2:16" x14ac:dyDescent="0.2">
      <c r="B730" s="1">
        <v>725</v>
      </c>
      <c r="C730" s="3">
        <f t="shared" si="159"/>
        <v>6.5861716548546747</v>
      </c>
      <c r="D730" s="3">
        <f t="shared" si="155"/>
        <v>4054.1865890727963</v>
      </c>
      <c r="E730" s="3">
        <f t="shared" si="156"/>
        <v>3632.7105882197852</v>
      </c>
      <c r="F730" s="3">
        <f t="shared" si="157"/>
        <v>-571.4760008530111</v>
      </c>
      <c r="G730" s="2">
        <f t="shared" si="160"/>
        <v>6.4733082706497197E-249</v>
      </c>
      <c r="H730" s="2">
        <f t="shared" si="167"/>
        <v>0.99999999999980971</v>
      </c>
      <c r="I730" s="2">
        <f t="shared" si="161"/>
        <v>0</v>
      </c>
      <c r="J730" s="2">
        <f t="shared" si="162"/>
        <v>1</v>
      </c>
      <c r="K730" s="2">
        <f t="shared" si="158"/>
        <v>0</v>
      </c>
      <c r="L730" s="4">
        <f t="shared" si="163"/>
        <v>1</v>
      </c>
      <c r="M730" s="2">
        <f t="shared" si="168"/>
        <v>0</v>
      </c>
      <c r="N730" s="4">
        <f t="shared" si="164"/>
        <v>1</v>
      </c>
      <c r="O730" s="2">
        <f t="shared" si="165"/>
        <v>6.4733082706497197E-249</v>
      </c>
      <c r="P730" s="2">
        <f t="shared" si="166"/>
        <v>0</v>
      </c>
    </row>
    <row r="731" spans="2:16" x14ac:dyDescent="0.2">
      <c r="B731" s="1">
        <v>726</v>
      </c>
      <c r="C731" s="3">
        <f t="shared" si="159"/>
        <v>6.5875500148247959</v>
      </c>
      <c r="D731" s="3">
        <f t="shared" si="155"/>
        <v>4060.7741390876213</v>
      </c>
      <c r="E731" s="3">
        <f t="shared" si="156"/>
        <v>3637.7212235138813</v>
      </c>
      <c r="F731" s="3">
        <f t="shared" si="157"/>
        <v>-573.05291557373994</v>
      </c>
      <c r="G731" s="2">
        <f t="shared" si="160"/>
        <v>1.3374603864974791E-249</v>
      </c>
      <c r="H731" s="2">
        <f t="shared" si="167"/>
        <v>0.99999999999980971</v>
      </c>
      <c r="I731" s="2">
        <f t="shared" si="161"/>
        <v>0</v>
      </c>
      <c r="J731" s="2">
        <f t="shared" si="162"/>
        <v>1</v>
      </c>
      <c r="K731" s="2">
        <f t="shared" si="158"/>
        <v>0</v>
      </c>
      <c r="L731" s="4">
        <f t="shared" si="163"/>
        <v>1</v>
      </c>
      <c r="M731" s="2">
        <f t="shared" si="168"/>
        <v>0</v>
      </c>
      <c r="N731" s="4">
        <f t="shared" si="164"/>
        <v>1</v>
      </c>
      <c r="O731" s="2">
        <f t="shared" si="165"/>
        <v>1.3374603864974791E-249</v>
      </c>
      <c r="P731" s="2">
        <f t="shared" si="166"/>
        <v>0</v>
      </c>
    </row>
    <row r="732" spans="2:16" x14ac:dyDescent="0.2">
      <c r="B732" s="1">
        <v>727</v>
      </c>
      <c r="C732" s="3">
        <f t="shared" si="159"/>
        <v>6.5889264775335192</v>
      </c>
      <c r="D732" s="3">
        <f t="shared" si="155"/>
        <v>4067.363065565155</v>
      </c>
      <c r="E732" s="3">
        <f t="shared" si="156"/>
        <v>3642.7318588079779</v>
      </c>
      <c r="F732" s="3">
        <f t="shared" si="157"/>
        <v>-574.6312067571771</v>
      </c>
      <c r="G732" s="2">
        <f t="shared" si="160"/>
        <v>2.759546877230301E-250</v>
      </c>
      <c r="H732" s="2">
        <f t="shared" si="167"/>
        <v>0.99999999999980971</v>
      </c>
      <c r="I732" s="2">
        <f t="shared" si="161"/>
        <v>0</v>
      </c>
      <c r="J732" s="2">
        <f t="shared" si="162"/>
        <v>1</v>
      </c>
      <c r="K732" s="2">
        <f t="shared" si="158"/>
        <v>0</v>
      </c>
      <c r="L732" s="4">
        <f t="shared" si="163"/>
        <v>1</v>
      </c>
      <c r="M732" s="2">
        <f t="shared" si="168"/>
        <v>0</v>
      </c>
      <c r="N732" s="4">
        <f t="shared" si="164"/>
        <v>1</v>
      </c>
      <c r="O732" s="2">
        <f t="shared" si="165"/>
        <v>2.759546877230301E-250</v>
      </c>
      <c r="P732" s="2">
        <f t="shared" si="166"/>
        <v>0</v>
      </c>
    </row>
    <row r="733" spans="2:16" x14ac:dyDescent="0.2">
      <c r="B733" s="1">
        <v>728</v>
      </c>
      <c r="C733" s="3">
        <f t="shared" si="159"/>
        <v>6.5903010481966859</v>
      </c>
      <c r="D733" s="3">
        <f t="shared" si="155"/>
        <v>4073.9533666133516</v>
      </c>
      <c r="E733" s="3">
        <f t="shared" si="156"/>
        <v>3647.742494102074</v>
      </c>
      <c r="F733" s="3">
        <f t="shared" si="157"/>
        <v>-576.21087251127756</v>
      </c>
      <c r="G733" s="2">
        <f t="shared" si="160"/>
        <v>5.6858795547325903E-251</v>
      </c>
      <c r="H733" s="2">
        <f t="shared" si="167"/>
        <v>0.99999999999980971</v>
      </c>
      <c r="I733" s="2">
        <f t="shared" si="161"/>
        <v>0</v>
      </c>
      <c r="J733" s="2">
        <f t="shared" si="162"/>
        <v>1</v>
      </c>
      <c r="K733" s="2">
        <f t="shared" si="158"/>
        <v>0</v>
      </c>
      <c r="L733" s="4">
        <f t="shared" si="163"/>
        <v>1</v>
      </c>
      <c r="M733" s="2">
        <f t="shared" si="168"/>
        <v>0</v>
      </c>
      <c r="N733" s="4">
        <f t="shared" si="164"/>
        <v>1</v>
      </c>
      <c r="O733" s="2">
        <f t="shared" si="165"/>
        <v>5.6858795547325903E-251</v>
      </c>
      <c r="P733" s="2">
        <f t="shared" si="166"/>
        <v>0</v>
      </c>
    </row>
    <row r="734" spans="2:16" x14ac:dyDescent="0.2">
      <c r="B734" s="1">
        <v>729</v>
      </c>
      <c r="C734" s="3">
        <f t="shared" si="159"/>
        <v>6.5916737320086582</v>
      </c>
      <c r="D734" s="3">
        <f t="shared" ref="D734:D797" si="169">D733+C734</f>
        <v>4080.5450403453601</v>
      </c>
      <c r="E734" s="3">
        <f t="shared" ref="E734:E797" si="170">B734*LN($B$3)</f>
        <v>3652.7531293961702</v>
      </c>
      <c r="F734" s="3">
        <f t="shared" ref="F734:F797" si="171">E734-$B$3-D734</f>
        <v>-577.79191094918997</v>
      </c>
      <c r="G734" s="2">
        <f t="shared" si="160"/>
        <v>1.1699340647597815E-251</v>
      </c>
      <c r="H734" s="2">
        <f t="shared" si="167"/>
        <v>0.99999999999980971</v>
      </c>
      <c r="I734" s="2">
        <f t="shared" si="161"/>
        <v>0</v>
      </c>
      <c r="J734" s="2">
        <f t="shared" si="162"/>
        <v>1</v>
      </c>
      <c r="K734" s="2">
        <f t="shared" si="158"/>
        <v>0</v>
      </c>
      <c r="L734" s="4">
        <f t="shared" si="163"/>
        <v>1</v>
      </c>
      <c r="M734" s="2">
        <f t="shared" si="168"/>
        <v>0</v>
      </c>
      <c r="N734" s="4">
        <f t="shared" si="164"/>
        <v>1</v>
      </c>
      <c r="O734" s="2">
        <f t="shared" si="165"/>
        <v>1.1699340647597815E-251</v>
      </c>
      <c r="P734" s="2">
        <f t="shared" si="166"/>
        <v>0</v>
      </c>
    </row>
    <row r="735" spans="2:16" x14ac:dyDescent="0.2">
      <c r="B735" s="1">
        <v>730</v>
      </c>
      <c r="C735" s="3">
        <f t="shared" si="159"/>
        <v>6.5930445341424369</v>
      </c>
      <c r="D735" s="3">
        <f t="shared" si="169"/>
        <v>4087.1380848795025</v>
      </c>
      <c r="E735" s="3">
        <f t="shared" si="170"/>
        <v>3657.7637646902667</v>
      </c>
      <c r="F735" s="3">
        <f t="shared" si="171"/>
        <v>-579.37432018923573</v>
      </c>
      <c r="G735" s="2">
        <f t="shared" si="160"/>
        <v>2.4039741056717888E-252</v>
      </c>
      <c r="H735" s="2">
        <f t="shared" si="167"/>
        <v>0.99999999999980971</v>
      </c>
      <c r="I735" s="2">
        <f t="shared" si="161"/>
        <v>0</v>
      </c>
      <c r="J735" s="2">
        <f t="shared" si="162"/>
        <v>1</v>
      </c>
      <c r="K735" s="2">
        <f t="shared" si="158"/>
        <v>0</v>
      </c>
      <c r="L735" s="4">
        <f t="shared" si="163"/>
        <v>1</v>
      </c>
      <c r="M735" s="2">
        <f t="shared" si="168"/>
        <v>0</v>
      </c>
      <c r="N735" s="4">
        <f t="shared" si="164"/>
        <v>1</v>
      </c>
      <c r="O735" s="2">
        <f t="shared" si="165"/>
        <v>2.4039741056717888E-252</v>
      </c>
      <c r="P735" s="2">
        <f t="shared" si="166"/>
        <v>0</v>
      </c>
    </row>
    <row r="736" spans="2:16" x14ac:dyDescent="0.2">
      <c r="B736" s="1">
        <v>731</v>
      </c>
      <c r="C736" s="3">
        <f t="shared" si="159"/>
        <v>6.5944134597497781</v>
      </c>
      <c r="D736" s="3">
        <f t="shared" si="169"/>
        <v>4093.7324983392523</v>
      </c>
      <c r="E736" s="3">
        <f t="shared" si="170"/>
        <v>3662.7743999843628</v>
      </c>
      <c r="F736" s="3">
        <f t="shared" si="171"/>
        <v>-580.95809835488944</v>
      </c>
      <c r="G736" s="2">
        <f t="shared" si="160"/>
        <v>4.9329154015143664E-253</v>
      </c>
      <c r="H736" s="2">
        <f t="shared" si="167"/>
        <v>0.99999999999980971</v>
      </c>
      <c r="I736" s="2">
        <f t="shared" si="161"/>
        <v>0</v>
      </c>
      <c r="J736" s="2">
        <f t="shared" si="162"/>
        <v>1</v>
      </c>
      <c r="K736" s="2">
        <f t="shared" si="158"/>
        <v>0</v>
      </c>
      <c r="L736" s="4">
        <f t="shared" si="163"/>
        <v>1</v>
      </c>
      <c r="M736" s="2">
        <f t="shared" si="168"/>
        <v>0</v>
      </c>
      <c r="N736" s="4">
        <f t="shared" si="164"/>
        <v>1</v>
      </c>
      <c r="O736" s="2">
        <f t="shared" si="165"/>
        <v>4.9329154015143664E-253</v>
      </c>
      <c r="P736" s="2">
        <f t="shared" si="166"/>
        <v>0</v>
      </c>
    </row>
    <row r="737" spans="2:16" x14ac:dyDescent="0.2">
      <c r="B737" s="1">
        <v>732</v>
      </c>
      <c r="C737" s="3">
        <f t="shared" si="159"/>
        <v>6.5957805139613113</v>
      </c>
      <c r="D737" s="3">
        <f t="shared" si="169"/>
        <v>4100.3282788532133</v>
      </c>
      <c r="E737" s="3">
        <f t="shared" si="170"/>
        <v>3667.785035278459</v>
      </c>
      <c r="F737" s="3">
        <f t="shared" si="171"/>
        <v>-582.54324357475434</v>
      </c>
      <c r="G737" s="2">
        <f t="shared" si="160"/>
        <v>1.0108433199826112E-253</v>
      </c>
      <c r="H737" s="2">
        <f t="shared" si="167"/>
        <v>0.99999999999980971</v>
      </c>
      <c r="I737" s="2">
        <f t="shared" si="161"/>
        <v>0</v>
      </c>
      <c r="J737" s="2">
        <f t="shared" si="162"/>
        <v>1</v>
      </c>
      <c r="K737" s="2">
        <f t="shared" si="158"/>
        <v>0</v>
      </c>
      <c r="L737" s="4">
        <f t="shared" si="163"/>
        <v>1</v>
      </c>
      <c r="M737" s="2">
        <f t="shared" si="168"/>
        <v>0</v>
      </c>
      <c r="N737" s="4">
        <f t="shared" si="164"/>
        <v>1</v>
      </c>
      <c r="O737" s="2">
        <f t="shared" si="165"/>
        <v>1.0108433199826112E-253</v>
      </c>
      <c r="P737" s="2">
        <f t="shared" si="166"/>
        <v>0</v>
      </c>
    </row>
    <row r="738" spans="2:16" x14ac:dyDescent="0.2">
      <c r="B738" s="1">
        <v>733</v>
      </c>
      <c r="C738" s="3">
        <f t="shared" si="159"/>
        <v>6.5971457018866513</v>
      </c>
      <c r="D738" s="3">
        <f t="shared" si="169"/>
        <v>4106.9254245551001</v>
      </c>
      <c r="E738" s="3">
        <f t="shared" si="170"/>
        <v>3672.7956705725551</v>
      </c>
      <c r="F738" s="3">
        <f t="shared" si="171"/>
        <v>-584.12975398254503</v>
      </c>
      <c r="G738" s="2">
        <f t="shared" si="160"/>
        <v>2.0685743246568626E-254</v>
      </c>
      <c r="H738" s="2">
        <f t="shared" si="167"/>
        <v>0.99999999999980971</v>
      </c>
      <c r="I738" s="2">
        <f t="shared" si="161"/>
        <v>0</v>
      </c>
      <c r="J738" s="2">
        <f t="shared" si="162"/>
        <v>1</v>
      </c>
      <c r="K738" s="2">
        <f t="shared" si="158"/>
        <v>0</v>
      </c>
      <c r="L738" s="4">
        <f t="shared" si="163"/>
        <v>1</v>
      </c>
      <c r="M738" s="2">
        <f t="shared" si="168"/>
        <v>0</v>
      </c>
      <c r="N738" s="4">
        <f t="shared" si="164"/>
        <v>1</v>
      </c>
      <c r="O738" s="2">
        <f t="shared" si="165"/>
        <v>2.0685743246568626E-254</v>
      </c>
      <c r="P738" s="2">
        <f t="shared" si="166"/>
        <v>0</v>
      </c>
    </row>
    <row r="739" spans="2:16" x14ac:dyDescent="0.2">
      <c r="B739" s="1">
        <v>734</v>
      </c>
      <c r="C739" s="3">
        <f t="shared" si="159"/>
        <v>6.5985090286145152</v>
      </c>
      <c r="D739" s="3">
        <f t="shared" si="169"/>
        <v>4113.523933583715</v>
      </c>
      <c r="E739" s="3">
        <f t="shared" si="170"/>
        <v>3677.8063058666517</v>
      </c>
      <c r="F739" s="3">
        <f t="shared" si="171"/>
        <v>-585.71762771706335</v>
      </c>
      <c r="G739" s="2">
        <f t="shared" si="160"/>
        <v>4.2273317261377257E-255</v>
      </c>
      <c r="H739" s="2">
        <f t="shared" si="167"/>
        <v>0.99999999999980971</v>
      </c>
      <c r="I739" s="2">
        <f t="shared" si="161"/>
        <v>0</v>
      </c>
      <c r="J739" s="2">
        <f t="shared" si="162"/>
        <v>1</v>
      </c>
      <c r="K739" s="2">
        <f t="shared" si="158"/>
        <v>0</v>
      </c>
      <c r="L739" s="4">
        <f t="shared" si="163"/>
        <v>1</v>
      </c>
      <c r="M739" s="2">
        <f t="shared" si="168"/>
        <v>0</v>
      </c>
      <c r="N739" s="4">
        <f t="shared" si="164"/>
        <v>1</v>
      </c>
      <c r="O739" s="2">
        <f t="shared" si="165"/>
        <v>4.2273317261377257E-255</v>
      </c>
      <c r="P739" s="2">
        <f t="shared" si="166"/>
        <v>0</v>
      </c>
    </row>
    <row r="740" spans="2:16" x14ac:dyDescent="0.2">
      <c r="B740" s="1">
        <v>735</v>
      </c>
      <c r="C740" s="3">
        <f t="shared" si="159"/>
        <v>6.5998704992128365</v>
      </c>
      <c r="D740" s="3">
        <f t="shared" si="169"/>
        <v>4120.1238040829276</v>
      </c>
      <c r="E740" s="3">
        <f t="shared" si="170"/>
        <v>3682.8169411607478</v>
      </c>
      <c r="F740" s="3">
        <f t="shared" si="171"/>
        <v>-587.30686292217979</v>
      </c>
      <c r="G740" s="2">
        <f t="shared" si="160"/>
        <v>8.6272076043639381E-256</v>
      </c>
      <c r="H740" s="2">
        <f t="shared" si="167"/>
        <v>0.99999999999980971</v>
      </c>
      <c r="I740" s="2">
        <f t="shared" si="161"/>
        <v>0</v>
      </c>
      <c r="J740" s="2">
        <f t="shared" si="162"/>
        <v>1</v>
      </c>
      <c r="K740" s="2">
        <f t="shared" si="158"/>
        <v>0</v>
      </c>
      <c r="L740" s="4">
        <f t="shared" si="163"/>
        <v>1</v>
      </c>
      <c r="M740" s="2">
        <f t="shared" si="168"/>
        <v>0</v>
      </c>
      <c r="N740" s="4">
        <f t="shared" si="164"/>
        <v>1</v>
      </c>
      <c r="O740" s="2">
        <f t="shared" si="165"/>
        <v>8.6272076043639381E-256</v>
      </c>
      <c r="P740" s="2">
        <f t="shared" si="166"/>
        <v>0</v>
      </c>
    </row>
    <row r="741" spans="2:16" x14ac:dyDescent="0.2">
      <c r="B741" s="1">
        <v>736</v>
      </c>
      <c r="C741" s="3">
        <f t="shared" si="159"/>
        <v>6.6012301187288767</v>
      </c>
      <c r="D741" s="3">
        <f t="shared" si="169"/>
        <v>4126.7250342016569</v>
      </c>
      <c r="E741" s="3">
        <f t="shared" si="170"/>
        <v>3687.8275764548439</v>
      </c>
      <c r="F741" s="3">
        <f t="shared" si="171"/>
        <v>-588.89745774681296</v>
      </c>
      <c r="G741" s="2">
        <f t="shared" si="160"/>
        <v>1.7582624193666812E-256</v>
      </c>
      <c r="H741" s="2">
        <f t="shared" si="167"/>
        <v>0.99999999999980971</v>
      </c>
      <c r="I741" s="2">
        <f t="shared" si="161"/>
        <v>0</v>
      </c>
      <c r="J741" s="2">
        <f t="shared" si="162"/>
        <v>1</v>
      </c>
      <c r="K741" s="2">
        <f t="shared" si="158"/>
        <v>0</v>
      </c>
      <c r="L741" s="4">
        <f t="shared" si="163"/>
        <v>1</v>
      </c>
      <c r="M741" s="2">
        <f t="shared" si="168"/>
        <v>0</v>
      </c>
      <c r="N741" s="4">
        <f t="shared" si="164"/>
        <v>1</v>
      </c>
      <c r="O741" s="2">
        <f t="shared" si="165"/>
        <v>1.7582624193666812E-256</v>
      </c>
      <c r="P741" s="2">
        <f t="shared" si="166"/>
        <v>0</v>
      </c>
    </row>
    <row r="742" spans="2:16" x14ac:dyDescent="0.2">
      <c r="B742" s="1">
        <v>737</v>
      </c>
      <c r="C742" s="3">
        <f t="shared" si="159"/>
        <v>6.6025878921893364</v>
      </c>
      <c r="D742" s="3">
        <f t="shared" si="169"/>
        <v>4133.327622093846</v>
      </c>
      <c r="E742" s="3">
        <f t="shared" si="170"/>
        <v>3692.8382117489405</v>
      </c>
      <c r="F742" s="3">
        <f t="shared" si="171"/>
        <v>-590.48941034490554</v>
      </c>
      <c r="G742" s="2">
        <f t="shared" si="160"/>
        <v>3.5785530923356235E-257</v>
      </c>
      <c r="H742" s="2">
        <f t="shared" si="167"/>
        <v>0.99999999999980971</v>
      </c>
      <c r="I742" s="2">
        <f t="shared" si="161"/>
        <v>0</v>
      </c>
      <c r="J742" s="2">
        <f t="shared" si="162"/>
        <v>1</v>
      </c>
      <c r="K742" s="2">
        <f t="shared" si="158"/>
        <v>0</v>
      </c>
      <c r="L742" s="4">
        <f t="shared" si="163"/>
        <v>1</v>
      </c>
      <c r="M742" s="2">
        <f t="shared" si="168"/>
        <v>0</v>
      </c>
      <c r="N742" s="4">
        <f t="shared" si="164"/>
        <v>1</v>
      </c>
      <c r="O742" s="2">
        <f t="shared" si="165"/>
        <v>3.5785530923356235E-257</v>
      </c>
      <c r="P742" s="2">
        <f t="shared" si="166"/>
        <v>0</v>
      </c>
    </row>
    <row r="743" spans="2:16" x14ac:dyDescent="0.2">
      <c r="B743" s="1">
        <v>738</v>
      </c>
      <c r="C743" s="3">
        <f t="shared" si="159"/>
        <v>6.6039438246004725</v>
      </c>
      <c r="D743" s="3">
        <f t="shared" si="169"/>
        <v>4139.9315659184467</v>
      </c>
      <c r="E743" s="3">
        <f t="shared" si="170"/>
        <v>3697.8488470430366</v>
      </c>
      <c r="F743" s="3">
        <f t="shared" si="171"/>
        <v>-592.08271887541014</v>
      </c>
      <c r="G743" s="2">
        <f t="shared" si="160"/>
        <v>7.2734818949883126E-258</v>
      </c>
      <c r="H743" s="2">
        <f t="shared" si="167"/>
        <v>0.99999999999980971</v>
      </c>
      <c r="I743" s="2">
        <f t="shared" si="161"/>
        <v>0</v>
      </c>
      <c r="J743" s="2">
        <f t="shared" si="162"/>
        <v>1</v>
      </c>
      <c r="K743" s="2">
        <f t="shared" si="158"/>
        <v>0</v>
      </c>
      <c r="L743" s="4">
        <f t="shared" si="163"/>
        <v>1</v>
      </c>
      <c r="M743" s="2">
        <f t="shared" si="168"/>
        <v>0</v>
      </c>
      <c r="N743" s="4">
        <f t="shared" si="164"/>
        <v>1</v>
      </c>
      <c r="O743" s="2">
        <f t="shared" si="165"/>
        <v>7.2734818949883126E-258</v>
      </c>
      <c r="P743" s="2">
        <f t="shared" si="166"/>
        <v>0</v>
      </c>
    </row>
    <row r="744" spans="2:16" x14ac:dyDescent="0.2">
      <c r="B744" s="1">
        <v>739</v>
      </c>
      <c r="C744" s="3">
        <f t="shared" si="159"/>
        <v>6.6052979209482015</v>
      </c>
      <c r="D744" s="3">
        <f t="shared" si="169"/>
        <v>4146.5368638393948</v>
      </c>
      <c r="E744" s="3">
        <f t="shared" si="170"/>
        <v>3702.8594823371327</v>
      </c>
      <c r="F744" s="3">
        <f t="shared" si="171"/>
        <v>-593.67738150226205</v>
      </c>
      <c r="G744" s="2">
        <f t="shared" si="160"/>
        <v>1.4763495050720998E-258</v>
      </c>
      <c r="H744" s="2">
        <f t="shared" si="167"/>
        <v>0.99999999999980971</v>
      </c>
      <c r="I744" s="2">
        <f t="shared" si="161"/>
        <v>0</v>
      </c>
      <c r="J744" s="2">
        <f t="shared" si="162"/>
        <v>1</v>
      </c>
      <c r="K744" s="2">
        <f t="shared" si="158"/>
        <v>0</v>
      </c>
      <c r="L744" s="4">
        <f t="shared" si="163"/>
        <v>1</v>
      </c>
      <c r="M744" s="2">
        <f t="shared" si="168"/>
        <v>0</v>
      </c>
      <c r="N744" s="4">
        <f t="shared" si="164"/>
        <v>1</v>
      </c>
      <c r="O744" s="2">
        <f t="shared" si="165"/>
        <v>1.4763495050720998E-258</v>
      </c>
      <c r="P744" s="2">
        <f t="shared" si="166"/>
        <v>0</v>
      </c>
    </row>
    <row r="745" spans="2:16" x14ac:dyDescent="0.2">
      <c r="B745" s="1">
        <v>740</v>
      </c>
      <c r="C745" s="3">
        <f t="shared" si="159"/>
        <v>6.6066501861982152</v>
      </c>
      <c r="D745" s="3">
        <f t="shared" si="169"/>
        <v>4153.1435140255926</v>
      </c>
      <c r="E745" s="3">
        <f t="shared" si="170"/>
        <v>3707.8701176312293</v>
      </c>
      <c r="F745" s="3">
        <f t="shared" si="171"/>
        <v>-595.27339639436332</v>
      </c>
      <c r="G745" s="2">
        <f t="shared" si="160"/>
        <v>2.9926003481211971E-259</v>
      </c>
      <c r="H745" s="2">
        <f t="shared" si="167"/>
        <v>0.99999999999980971</v>
      </c>
      <c r="I745" s="2">
        <f t="shared" si="161"/>
        <v>0</v>
      </c>
      <c r="J745" s="2">
        <f t="shared" si="162"/>
        <v>1</v>
      </c>
      <c r="K745" s="2">
        <f t="shared" si="158"/>
        <v>0</v>
      </c>
      <c r="L745" s="4">
        <f t="shared" si="163"/>
        <v>1</v>
      </c>
      <c r="M745" s="2">
        <f t="shared" si="168"/>
        <v>0</v>
      </c>
      <c r="N745" s="4">
        <f t="shared" si="164"/>
        <v>1</v>
      </c>
      <c r="O745" s="2">
        <f t="shared" si="165"/>
        <v>2.9926003481211971E-259</v>
      </c>
      <c r="P745" s="2">
        <f t="shared" si="166"/>
        <v>0</v>
      </c>
    </row>
    <row r="746" spans="2:16" x14ac:dyDescent="0.2">
      <c r="B746" s="1">
        <v>741</v>
      </c>
      <c r="C746" s="3">
        <f t="shared" si="159"/>
        <v>6.6080006252960866</v>
      </c>
      <c r="D746" s="3">
        <f t="shared" si="169"/>
        <v>4159.7515146508886</v>
      </c>
      <c r="E746" s="3">
        <f t="shared" si="170"/>
        <v>3712.8807529253254</v>
      </c>
      <c r="F746" s="3">
        <f t="shared" si="171"/>
        <v>-596.87076172556317</v>
      </c>
      <c r="G746" s="2">
        <f t="shared" si="160"/>
        <v>6.0578954415407512E-260</v>
      </c>
      <c r="H746" s="2">
        <f t="shared" si="167"/>
        <v>0.99999999999980971</v>
      </c>
      <c r="I746" s="2">
        <f t="shared" si="161"/>
        <v>0</v>
      </c>
      <c r="J746" s="2">
        <f t="shared" si="162"/>
        <v>1</v>
      </c>
      <c r="K746" s="2">
        <f t="shared" si="158"/>
        <v>0</v>
      </c>
      <c r="L746" s="4">
        <f t="shared" si="163"/>
        <v>1</v>
      </c>
      <c r="M746" s="2">
        <f t="shared" si="168"/>
        <v>0</v>
      </c>
      <c r="N746" s="4">
        <f t="shared" si="164"/>
        <v>1</v>
      </c>
      <c r="O746" s="2">
        <f t="shared" si="165"/>
        <v>6.0578954415407512E-260</v>
      </c>
      <c r="P746" s="2">
        <f t="shared" si="166"/>
        <v>0</v>
      </c>
    </row>
    <row r="747" spans="2:16" x14ac:dyDescent="0.2">
      <c r="B747" s="1">
        <v>742</v>
      </c>
      <c r="C747" s="3">
        <f t="shared" si="159"/>
        <v>6.6093492431673804</v>
      </c>
      <c r="D747" s="3">
        <f t="shared" si="169"/>
        <v>4166.3608638940559</v>
      </c>
      <c r="E747" s="3">
        <f t="shared" si="170"/>
        <v>3717.8913882194215</v>
      </c>
      <c r="F747" s="3">
        <f t="shared" si="171"/>
        <v>-598.4694756746344</v>
      </c>
      <c r="G747" s="2">
        <f t="shared" si="160"/>
        <v>1.2246419356213227E-260</v>
      </c>
      <c r="H747" s="2">
        <f t="shared" si="167"/>
        <v>0.99999999999980971</v>
      </c>
      <c r="I747" s="2">
        <f t="shared" si="161"/>
        <v>0</v>
      </c>
      <c r="J747" s="2">
        <f t="shared" si="162"/>
        <v>1</v>
      </c>
      <c r="K747" s="2">
        <f t="shared" si="158"/>
        <v>0</v>
      </c>
      <c r="L747" s="4">
        <f t="shared" si="163"/>
        <v>1</v>
      </c>
      <c r="M747" s="2">
        <f t="shared" si="168"/>
        <v>0</v>
      </c>
      <c r="N747" s="4">
        <f t="shared" si="164"/>
        <v>1</v>
      </c>
      <c r="O747" s="2">
        <f t="shared" si="165"/>
        <v>1.2246419356213227E-260</v>
      </c>
      <c r="P747" s="2">
        <f t="shared" si="166"/>
        <v>0</v>
      </c>
    </row>
    <row r="748" spans="2:16" x14ac:dyDescent="0.2">
      <c r="B748" s="1">
        <v>743</v>
      </c>
      <c r="C748" s="3">
        <f t="shared" si="159"/>
        <v>6.6106960447177592</v>
      </c>
      <c r="D748" s="3">
        <f t="shared" si="169"/>
        <v>4172.9715599387737</v>
      </c>
      <c r="E748" s="3">
        <f t="shared" si="170"/>
        <v>3722.9020235135176</v>
      </c>
      <c r="F748" s="3">
        <f t="shared" si="171"/>
        <v>-600.06953642525605</v>
      </c>
      <c r="G748" s="2">
        <f t="shared" si="160"/>
        <v>2.4723592239996133E-261</v>
      </c>
      <c r="H748" s="2">
        <f t="shared" si="167"/>
        <v>0.99999999999980971</v>
      </c>
      <c r="I748" s="2">
        <f t="shared" si="161"/>
        <v>0</v>
      </c>
      <c r="J748" s="2">
        <f t="shared" si="162"/>
        <v>1</v>
      </c>
      <c r="K748" s="2">
        <f t="shared" si="158"/>
        <v>0</v>
      </c>
      <c r="L748" s="4">
        <f t="shared" si="163"/>
        <v>1</v>
      </c>
      <c r="M748" s="2">
        <f t="shared" si="168"/>
        <v>0</v>
      </c>
      <c r="N748" s="4">
        <f t="shared" si="164"/>
        <v>1</v>
      </c>
      <c r="O748" s="2">
        <f t="shared" si="165"/>
        <v>2.4723592239996133E-261</v>
      </c>
      <c r="P748" s="2">
        <f t="shared" si="166"/>
        <v>0</v>
      </c>
    </row>
    <row r="749" spans="2:16" x14ac:dyDescent="0.2">
      <c r="B749" s="1">
        <v>744</v>
      </c>
      <c r="C749" s="3">
        <f t="shared" si="159"/>
        <v>6.6120410348330916</v>
      </c>
      <c r="D749" s="3">
        <f t="shared" si="169"/>
        <v>4179.5836009736067</v>
      </c>
      <c r="E749" s="3">
        <f t="shared" si="170"/>
        <v>3727.9126588076142</v>
      </c>
      <c r="F749" s="3">
        <f t="shared" si="171"/>
        <v>-601.67094216599253</v>
      </c>
      <c r="G749" s="2">
        <f t="shared" si="160"/>
        <v>4.9845952096784062E-262</v>
      </c>
      <c r="H749" s="2">
        <f t="shared" si="167"/>
        <v>0.99999999999980971</v>
      </c>
      <c r="I749" s="2">
        <f t="shared" si="161"/>
        <v>0</v>
      </c>
      <c r="J749" s="2">
        <f t="shared" si="162"/>
        <v>1</v>
      </c>
      <c r="K749" s="2">
        <f t="shared" si="158"/>
        <v>0</v>
      </c>
      <c r="L749" s="4">
        <f t="shared" si="163"/>
        <v>1</v>
      </c>
      <c r="M749" s="2">
        <f t="shared" si="168"/>
        <v>0</v>
      </c>
      <c r="N749" s="4">
        <f t="shared" si="164"/>
        <v>1</v>
      </c>
      <c r="O749" s="2">
        <f t="shared" si="165"/>
        <v>4.9845952096784062E-262</v>
      </c>
      <c r="P749" s="2">
        <f t="shared" si="166"/>
        <v>0</v>
      </c>
    </row>
    <row r="750" spans="2:16" x14ac:dyDescent="0.2">
      <c r="B750" s="1">
        <v>745</v>
      </c>
      <c r="C750" s="3">
        <f t="shared" si="159"/>
        <v>6.6133842183795597</v>
      </c>
      <c r="D750" s="3">
        <f t="shared" si="169"/>
        <v>4186.1969851919866</v>
      </c>
      <c r="E750" s="3">
        <f t="shared" si="170"/>
        <v>3732.9232941017103</v>
      </c>
      <c r="F750" s="3">
        <f t="shared" si="171"/>
        <v>-603.27369109027632</v>
      </c>
      <c r="G750" s="2">
        <f t="shared" si="160"/>
        <v>1.0036097737602676E-262</v>
      </c>
      <c r="H750" s="2">
        <f t="shared" si="167"/>
        <v>0.99999999999980971</v>
      </c>
      <c r="I750" s="2">
        <f t="shared" si="161"/>
        <v>0</v>
      </c>
      <c r="J750" s="2">
        <f t="shared" si="162"/>
        <v>1</v>
      </c>
      <c r="K750" s="2">
        <f t="shared" si="158"/>
        <v>0</v>
      </c>
      <c r="L750" s="4">
        <f t="shared" si="163"/>
        <v>1</v>
      </c>
      <c r="M750" s="2">
        <f t="shared" si="168"/>
        <v>0</v>
      </c>
      <c r="N750" s="4">
        <f t="shared" si="164"/>
        <v>1</v>
      </c>
      <c r="O750" s="2">
        <f t="shared" si="165"/>
        <v>1.0036097737602676E-262</v>
      </c>
      <c r="P750" s="2">
        <f t="shared" si="166"/>
        <v>0</v>
      </c>
    </row>
    <row r="751" spans="2:16" x14ac:dyDescent="0.2">
      <c r="B751" s="1">
        <v>746</v>
      </c>
      <c r="C751" s="3">
        <f t="shared" si="159"/>
        <v>6.6147256002037604</v>
      </c>
      <c r="D751" s="3">
        <f t="shared" si="169"/>
        <v>4192.8117107921908</v>
      </c>
      <c r="E751" s="3">
        <f t="shared" si="170"/>
        <v>3737.9339293958064</v>
      </c>
      <c r="F751" s="3">
        <f t="shared" si="171"/>
        <v>-604.87778139638431</v>
      </c>
      <c r="G751" s="2">
        <f t="shared" si="160"/>
        <v>2.0179821188199315E-263</v>
      </c>
      <c r="H751" s="2">
        <f t="shared" si="167"/>
        <v>0.99999999999980971</v>
      </c>
      <c r="I751" s="2">
        <f t="shared" si="161"/>
        <v>0</v>
      </c>
      <c r="J751" s="2">
        <f t="shared" si="162"/>
        <v>1</v>
      </c>
      <c r="K751" s="2">
        <f t="shared" si="158"/>
        <v>0</v>
      </c>
      <c r="L751" s="4">
        <f t="shared" si="163"/>
        <v>1</v>
      </c>
      <c r="M751" s="2">
        <f t="shared" si="168"/>
        <v>0</v>
      </c>
      <c r="N751" s="4">
        <f t="shared" si="164"/>
        <v>1</v>
      </c>
      <c r="O751" s="2">
        <f t="shared" si="165"/>
        <v>2.0179821188199315E-263</v>
      </c>
      <c r="P751" s="2">
        <f t="shared" si="166"/>
        <v>0</v>
      </c>
    </row>
    <row r="752" spans="2:16" x14ac:dyDescent="0.2">
      <c r="B752" s="1">
        <v>747</v>
      </c>
      <c r="C752" s="3">
        <f t="shared" si="159"/>
        <v>6.6160651851328174</v>
      </c>
      <c r="D752" s="3">
        <f t="shared" si="169"/>
        <v>4199.427775977324</v>
      </c>
      <c r="E752" s="3">
        <f t="shared" si="170"/>
        <v>3742.944564689903</v>
      </c>
      <c r="F752" s="3">
        <f t="shared" si="171"/>
        <v>-606.483211287421</v>
      </c>
      <c r="G752" s="2">
        <f t="shared" si="160"/>
        <v>4.0521729293567621E-264</v>
      </c>
      <c r="H752" s="2">
        <f t="shared" si="167"/>
        <v>0.99999999999980971</v>
      </c>
      <c r="I752" s="2">
        <f t="shared" si="161"/>
        <v>0</v>
      </c>
      <c r="J752" s="2">
        <f t="shared" si="162"/>
        <v>1</v>
      </c>
      <c r="K752" s="2">
        <f t="shared" si="158"/>
        <v>0</v>
      </c>
      <c r="L752" s="4">
        <f t="shared" si="163"/>
        <v>1</v>
      </c>
      <c r="M752" s="2">
        <f t="shared" si="168"/>
        <v>0</v>
      </c>
      <c r="N752" s="4">
        <f t="shared" si="164"/>
        <v>1</v>
      </c>
      <c r="O752" s="2">
        <f t="shared" si="165"/>
        <v>4.0521729293567621E-264</v>
      </c>
      <c r="P752" s="2">
        <f t="shared" si="166"/>
        <v>0</v>
      </c>
    </row>
    <row r="753" spans="2:16" x14ac:dyDescent="0.2">
      <c r="B753" s="1">
        <v>748</v>
      </c>
      <c r="C753" s="3">
        <f t="shared" si="159"/>
        <v>6.6174029779744776</v>
      </c>
      <c r="D753" s="3">
        <f t="shared" si="169"/>
        <v>4206.0451789552981</v>
      </c>
      <c r="E753" s="3">
        <f t="shared" si="170"/>
        <v>3747.9551999839991</v>
      </c>
      <c r="F753" s="3">
        <f t="shared" si="171"/>
        <v>-608.08997897129893</v>
      </c>
      <c r="G753" s="2">
        <f t="shared" si="160"/>
        <v>8.1260152326696449E-265</v>
      </c>
      <c r="H753" s="2">
        <f t="shared" si="167"/>
        <v>0.99999999999980971</v>
      </c>
      <c r="I753" s="2">
        <f t="shared" si="161"/>
        <v>0</v>
      </c>
      <c r="J753" s="2">
        <f t="shared" si="162"/>
        <v>1</v>
      </c>
      <c r="K753" s="2">
        <f t="shared" si="158"/>
        <v>0</v>
      </c>
      <c r="L753" s="4">
        <f t="shared" si="163"/>
        <v>1</v>
      </c>
      <c r="M753" s="2">
        <f t="shared" si="168"/>
        <v>0</v>
      </c>
      <c r="N753" s="4">
        <f t="shared" si="164"/>
        <v>1</v>
      </c>
      <c r="O753" s="2">
        <f t="shared" si="165"/>
        <v>8.1260152326696449E-265</v>
      </c>
      <c r="P753" s="2">
        <f t="shared" si="166"/>
        <v>0</v>
      </c>
    </row>
    <row r="754" spans="2:16" x14ac:dyDescent="0.2">
      <c r="B754" s="1">
        <v>749</v>
      </c>
      <c r="C754" s="3">
        <f t="shared" si="159"/>
        <v>6.6187389835172192</v>
      </c>
      <c r="D754" s="3">
        <f t="shared" si="169"/>
        <v>4212.6639179388148</v>
      </c>
      <c r="E754" s="3">
        <f t="shared" si="170"/>
        <v>3752.9658352780953</v>
      </c>
      <c r="F754" s="3">
        <f t="shared" si="171"/>
        <v>-609.69808266071959</v>
      </c>
      <c r="G754" s="2">
        <f t="shared" si="160"/>
        <v>1.6273728770371402E-265</v>
      </c>
      <c r="H754" s="2">
        <f t="shared" si="167"/>
        <v>0.99999999999980971</v>
      </c>
      <c r="I754" s="2">
        <f t="shared" si="161"/>
        <v>0</v>
      </c>
      <c r="J754" s="2">
        <f t="shared" si="162"/>
        <v>1</v>
      </c>
      <c r="K754" s="2">
        <f t="shared" ref="K754:K817" si="172">L754-L753</f>
        <v>0</v>
      </c>
      <c r="L754" s="4">
        <f t="shared" si="163"/>
        <v>1</v>
      </c>
      <c r="M754" s="2">
        <f t="shared" si="168"/>
        <v>0</v>
      </c>
      <c r="N754" s="4">
        <f t="shared" si="164"/>
        <v>1</v>
      </c>
      <c r="O754" s="2">
        <f t="shared" si="165"/>
        <v>1.6273728770371402E-265</v>
      </c>
      <c r="P754" s="2">
        <f t="shared" si="166"/>
        <v>0</v>
      </c>
    </row>
    <row r="755" spans="2:16" x14ac:dyDescent="0.2">
      <c r="B755" s="1">
        <v>750</v>
      </c>
      <c r="C755" s="3">
        <f t="shared" si="159"/>
        <v>6.620073206530356</v>
      </c>
      <c r="D755" s="3">
        <f t="shared" si="169"/>
        <v>4219.2839911453448</v>
      </c>
      <c r="E755" s="3">
        <f t="shared" si="170"/>
        <v>3757.9764705721918</v>
      </c>
      <c r="F755" s="3">
        <f t="shared" si="171"/>
        <v>-611.30752057315294</v>
      </c>
      <c r="G755" s="2">
        <f t="shared" si="160"/>
        <v>3.2547457540767228E-266</v>
      </c>
      <c r="H755" s="2">
        <f t="shared" si="167"/>
        <v>0.99999999999980971</v>
      </c>
      <c r="I755" s="2">
        <f t="shared" si="161"/>
        <v>0</v>
      </c>
      <c r="J755" s="2">
        <f t="shared" si="162"/>
        <v>1</v>
      </c>
      <c r="K755" s="2">
        <f t="shared" si="172"/>
        <v>0</v>
      </c>
      <c r="L755" s="4">
        <f t="shared" si="163"/>
        <v>1</v>
      </c>
      <c r="M755" s="2">
        <f t="shared" si="168"/>
        <v>0</v>
      </c>
      <c r="N755" s="4">
        <f t="shared" si="164"/>
        <v>1</v>
      </c>
      <c r="O755" s="2">
        <f t="shared" si="165"/>
        <v>3.2547457540767228E-266</v>
      </c>
      <c r="P755" s="2">
        <f t="shared" si="166"/>
        <v>0</v>
      </c>
    </row>
    <row r="756" spans="2:16" x14ac:dyDescent="0.2">
      <c r="B756" s="1">
        <v>751</v>
      </c>
      <c r="C756" s="3">
        <f t="shared" si="159"/>
        <v>6.6214056517641344</v>
      </c>
      <c r="D756" s="3">
        <f t="shared" si="169"/>
        <v>4225.9053967971086</v>
      </c>
      <c r="E756" s="3">
        <f t="shared" si="170"/>
        <v>3762.9871058662879</v>
      </c>
      <c r="F756" s="3">
        <f t="shared" si="171"/>
        <v>-612.9182909308206</v>
      </c>
      <c r="G756" s="2">
        <f t="shared" si="160"/>
        <v>6.5008237431639767E-267</v>
      </c>
      <c r="H756" s="2">
        <f t="shared" si="167"/>
        <v>0.99999999999980971</v>
      </c>
      <c r="I756" s="2">
        <f t="shared" si="161"/>
        <v>0</v>
      </c>
      <c r="J756" s="2">
        <f t="shared" si="162"/>
        <v>1</v>
      </c>
      <c r="K756" s="2">
        <f t="shared" si="172"/>
        <v>0</v>
      </c>
      <c r="L756" s="4">
        <f t="shared" si="163"/>
        <v>1</v>
      </c>
      <c r="M756" s="2">
        <f t="shared" si="168"/>
        <v>0</v>
      </c>
      <c r="N756" s="4">
        <f t="shared" si="164"/>
        <v>1</v>
      </c>
      <c r="O756" s="2">
        <f t="shared" si="165"/>
        <v>6.5008237431639767E-267</v>
      </c>
      <c r="P756" s="2">
        <f t="shared" si="166"/>
        <v>0</v>
      </c>
    </row>
    <row r="757" spans="2:16" x14ac:dyDescent="0.2">
      <c r="B757" s="1">
        <v>752</v>
      </c>
      <c r="C757" s="3">
        <f t="shared" si="159"/>
        <v>6.62273632394984</v>
      </c>
      <c r="D757" s="3">
        <f t="shared" si="169"/>
        <v>4232.5281331210581</v>
      </c>
      <c r="E757" s="3">
        <f t="shared" si="170"/>
        <v>3767.9977411603841</v>
      </c>
      <c r="F757" s="3">
        <f t="shared" si="171"/>
        <v>-614.53039196067402</v>
      </c>
      <c r="G757" s="2">
        <f t="shared" si="160"/>
        <v>1.2967068636632398E-267</v>
      </c>
      <c r="H757" s="2">
        <f t="shared" si="167"/>
        <v>0.99999999999980971</v>
      </c>
      <c r="I757" s="2">
        <f t="shared" si="161"/>
        <v>0</v>
      </c>
      <c r="J757" s="2">
        <f t="shared" si="162"/>
        <v>1</v>
      </c>
      <c r="K757" s="2">
        <f t="shared" si="172"/>
        <v>0</v>
      </c>
      <c r="L757" s="4">
        <f t="shared" si="163"/>
        <v>1</v>
      </c>
      <c r="M757" s="2">
        <f t="shared" si="168"/>
        <v>0</v>
      </c>
      <c r="N757" s="4">
        <f t="shared" si="164"/>
        <v>1</v>
      </c>
      <c r="O757" s="2">
        <f t="shared" si="165"/>
        <v>1.2967068636632398E-267</v>
      </c>
      <c r="P757" s="2">
        <f t="shared" si="166"/>
        <v>0</v>
      </c>
    </row>
    <row r="758" spans="2:16" x14ac:dyDescent="0.2">
      <c r="B758" s="1">
        <v>753</v>
      </c>
      <c r="C758" s="3">
        <f t="shared" si="159"/>
        <v>6.6240652277998935</v>
      </c>
      <c r="D758" s="3">
        <f t="shared" si="169"/>
        <v>4239.1521983488583</v>
      </c>
      <c r="E758" s="3">
        <f t="shared" si="170"/>
        <v>3773.0083764544802</v>
      </c>
      <c r="F758" s="3">
        <f t="shared" si="171"/>
        <v>-616.14382189437811</v>
      </c>
      <c r="G758" s="2">
        <f t="shared" si="160"/>
        <v>2.5830814017184516E-268</v>
      </c>
      <c r="H758" s="2">
        <f t="shared" si="167"/>
        <v>0.99999999999980971</v>
      </c>
      <c r="I758" s="2">
        <f t="shared" si="161"/>
        <v>0</v>
      </c>
      <c r="J758" s="2">
        <f t="shared" si="162"/>
        <v>1</v>
      </c>
      <c r="K758" s="2">
        <f t="shared" si="172"/>
        <v>0</v>
      </c>
      <c r="L758" s="4">
        <f t="shared" si="163"/>
        <v>1</v>
      </c>
      <c r="M758" s="2">
        <f t="shared" si="168"/>
        <v>0</v>
      </c>
      <c r="N758" s="4">
        <f t="shared" si="164"/>
        <v>1</v>
      </c>
      <c r="O758" s="2">
        <f t="shared" si="165"/>
        <v>2.5830814017184516E-268</v>
      </c>
      <c r="P758" s="2">
        <f t="shared" si="166"/>
        <v>0</v>
      </c>
    </row>
    <row r="759" spans="2:16" x14ac:dyDescent="0.2">
      <c r="B759" s="1">
        <v>754</v>
      </c>
      <c r="C759" s="3">
        <f t="shared" si="159"/>
        <v>6.6253923680079563</v>
      </c>
      <c r="D759" s="3">
        <f t="shared" si="169"/>
        <v>4245.7775907168661</v>
      </c>
      <c r="E759" s="3">
        <f t="shared" si="170"/>
        <v>3778.0190117485768</v>
      </c>
      <c r="F759" s="3">
        <f t="shared" si="171"/>
        <v>-617.75857896828938</v>
      </c>
      <c r="G759" s="2">
        <f t="shared" si="160"/>
        <v>5.1387561042165967E-269</v>
      </c>
      <c r="H759" s="2">
        <f t="shared" si="167"/>
        <v>0.99999999999980971</v>
      </c>
      <c r="I759" s="2">
        <f t="shared" si="161"/>
        <v>0</v>
      </c>
      <c r="J759" s="2">
        <f t="shared" si="162"/>
        <v>1</v>
      </c>
      <c r="K759" s="2">
        <f t="shared" si="172"/>
        <v>0</v>
      </c>
      <c r="L759" s="4">
        <f t="shared" si="163"/>
        <v>1</v>
      </c>
      <c r="M759" s="2">
        <f t="shared" si="168"/>
        <v>0</v>
      </c>
      <c r="N759" s="4">
        <f t="shared" si="164"/>
        <v>1</v>
      </c>
      <c r="O759" s="2">
        <f t="shared" si="165"/>
        <v>5.1387561042165967E-269</v>
      </c>
      <c r="P759" s="2">
        <f t="shared" si="166"/>
        <v>0</v>
      </c>
    </row>
    <row r="760" spans="2:16" x14ac:dyDescent="0.2">
      <c r="B760" s="1">
        <v>755</v>
      </c>
      <c r="C760" s="3">
        <f t="shared" si="159"/>
        <v>6.6267177492490248</v>
      </c>
      <c r="D760" s="3">
        <f t="shared" si="169"/>
        <v>4252.4043084661153</v>
      </c>
      <c r="E760" s="3">
        <f t="shared" si="170"/>
        <v>3783.0296470426729</v>
      </c>
      <c r="F760" s="3">
        <f t="shared" si="171"/>
        <v>-619.37466142344238</v>
      </c>
      <c r="G760" s="2">
        <f t="shared" si="160"/>
        <v>1.0209449213673087E-269</v>
      </c>
      <c r="H760" s="2">
        <f t="shared" si="167"/>
        <v>0.99999999999980971</v>
      </c>
      <c r="I760" s="2">
        <f t="shared" si="161"/>
        <v>0</v>
      </c>
      <c r="J760" s="2">
        <f t="shared" si="162"/>
        <v>1</v>
      </c>
      <c r="K760" s="2">
        <f t="shared" si="172"/>
        <v>0</v>
      </c>
      <c r="L760" s="4">
        <f t="shared" si="163"/>
        <v>1</v>
      </c>
      <c r="M760" s="2">
        <f t="shared" si="168"/>
        <v>0</v>
      </c>
      <c r="N760" s="4">
        <f t="shared" si="164"/>
        <v>1</v>
      </c>
      <c r="O760" s="2">
        <f t="shared" si="165"/>
        <v>1.0209449213673087E-269</v>
      </c>
      <c r="P760" s="2">
        <f t="shared" si="166"/>
        <v>0</v>
      </c>
    </row>
    <row r="761" spans="2:16" x14ac:dyDescent="0.2">
      <c r="B761" s="1">
        <v>756</v>
      </c>
      <c r="C761" s="3">
        <f t="shared" si="159"/>
        <v>6.6280413761795334</v>
      </c>
      <c r="D761" s="3">
        <f t="shared" si="169"/>
        <v>4259.0323498422949</v>
      </c>
      <c r="E761" s="3">
        <f t="shared" si="170"/>
        <v>3788.040282336769</v>
      </c>
      <c r="F761" s="3">
        <f t="shared" si="171"/>
        <v>-620.99206750552594</v>
      </c>
      <c r="G761" s="2">
        <f t="shared" si="160"/>
        <v>2.0256843677917021E-270</v>
      </c>
      <c r="H761" s="2">
        <f t="shared" si="167"/>
        <v>0.99999999999980971</v>
      </c>
      <c r="I761" s="2">
        <f t="shared" si="161"/>
        <v>0</v>
      </c>
      <c r="J761" s="2">
        <f t="shared" si="162"/>
        <v>1</v>
      </c>
      <c r="K761" s="2">
        <f t="shared" si="172"/>
        <v>0</v>
      </c>
      <c r="L761" s="4">
        <f t="shared" si="163"/>
        <v>1</v>
      </c>
      <c r="M761" s="2">
        <f t="shared" si="168"/>
        <v>0</v>
      </c>
      <c r="N761" s="4">
        <f t="shared" si="164"/>
        <v>1</v>
      </c>
      <c r="O761" s="2">
        <f t="shared" si="165"/>
        <v>2.0256843677917021E-270</v>
      </c>
      <c r="P761" s="2">
        <f t="shared" si="166"/>
        <v>0</v>
      </c>
    </row>
    <row r="762" spans="2:16" x14ac:dyDescent="0.2">
      <c r="B762" s="1">
        <v>757</v>
      </c>
      <c r="C762" s="3">
        <f t="shared" si="159"/>
        <v>6.6293632534374485</v>
      </c>
      <c r="D762" s="3">
        <f t="shared" si="169"/>
        <v>4265.661713095732</v>
      </c>
      <c r="E762" s="3">
        <f t="shared" si="170"/>
        <v>3793.0509176308656</v>
      </c>
      <c r="F762" s="3">
        <f t="shared" si="171"/>
        <v>-622.61079546486644</v>
      </c>
      <c r="G762" s="2">
        <f t="shared" si="160"/>
        <v>4.0139056164988741E-271</v>
      </c>
      <c r="H762" s="2">
        <f t="shared" si="167"/>
        <v>0.99999999999980971</v>
      </c>
      <c r="I762" s="2">
        <f t="shared" si="161"/>
        <v>0</v>
      </c>
      <c r="J762" s="2">
        <f t="shared" si="162"/>
        <v>1</v>
      </c>
      <c r="K762" s="2">
        <f t="shared" si="172"/>
        <v>0</v>
      </c>
      <c r="L762" s="4">
        <f t="shared" si="163"/>
        <v>1</v>
      </c>
      <c r="M762" s="2">
        <f t="shared" si="168"/>
        <v>0</v>
      </c>
      <c r="N762" s="4">
        <f t="shared" si="164"/>
        <v>1</v>
      </c>
      <c r="O762" s="2">
        <f t="shared" si="165"/>
        <v>4.0139056164988741E-271</v>
      </c>
      <c r="P762" s="2">
        <f t="shared" si="166"/>
        <v>0</v>
      </c>
    </row>
    <row r="763" spans="2:16" x14ac:dyDescent="0.2">
      <c r="B763" s="1">
        <v>758</v>
      </c>
      <c r="C763" s="3">
        <f t="shared" si="159"/>
        <v>6.6306833856423717</v>
      </c>
      <c r="D763" s="3">
        <f t="shared" si="169"/>
        <v>4272.2923964813745</v>
      </c>
      <c r="E763" s="3">
        <f t="shared" si="170"/>
        <v>3798.0615529249617</v>
      </c>
      <c r="F763" s="3">
        <f t="shared" si="171"/>
        <v>-624.23084355641276</v>
      </c>
      <c r="G763" s="2">
        <f t="shared" si="160"/>
        <v>7.9430849930700041E-272</v>
      </c>
      <c r="H763" s="2">
        <f t="shared" si="167"/>
        <v>0.99999999999980971</v>
      </c>
      <c r="I763" s="2">
        <f t="shared" si="161"/>
        <v>0</v>
      </c>
      <c r="J763" s="2">
        <f t="shared" si="162"/>
        <v>1</v>
      </c>
      <c r="K763" s="2">
        <f t="shared" si="172"/>
        <v>0</v>
      </c>
      <c r="L763" s="4">
        <f t="shared" si="163"/>
        <v>1</v>
      </c>
      <c r="M763" s="2">
        <f t="shared" si="168"/>
        <v>0</v>
      </c>
      <c r="N763" s="4">
        <f t="shared" si="164"/>
        <v>1</v>
      </c>
      <c r="O763" s="2">
        <f t="shared" si="165"/>
        <v>7.9430849930700041E-272</v>
      </c>
      <c r="P763" s="2">
        <f t="shared" si="166"/>
        <v>0</v>
      </c>
    </row>
    <row r="764" spans="2:16" x14ac:dyDescent="0.2">
      <c r="B764" s="1">
        <v>759</v>
      </c>
      <c r="C764" s="3">
        <f t="shared" si="159"/>
        <v>6.6320017773956303</v>
      </c>
      <c r="D764" s="3">
        <f t="shared" si="169"/>
        <v>4278.9243982587705</v>
      </c>
      <c r="E764" s="3">
        <f t="shared" si="170"/>
        <v>3803.0721882190578</v>
      </c>
      <c r="F764" s="3">
        <f t="shared" si="171"/>
        <v>-625.85221003971265</v>
      </c>
      <c r="G764" s="2">
        <f t="shared" si="160"/>
        <v>1.5697796428984162E-272</v>
      </c>
      <c r="H764" s="2">
        <f t="shared" si="167"/>
        <v>0.99999999999980971</v>
      </c>
      <c r="I764" s="2">
        <f t="shared" si="161"/>
        <v>0</v>
      </c>
      <c r="J764" s="2">
        <f t="shared" si="162"/>
        <v>1</v>
      </c>
      <c r="K764" s="2">
        <f t="shared" si="172"/>
        <v>0</v>
      </c>
      <c r="L764" s="4">
        <f t="shared" si="163"/>
        <v>1</v>
      </c>
      <c r="M764" s="2">
        <f t="shared" si="168"/>
        <v>0</v>
      </c>
      <c r="N764" s="4">
        <f t="shared" si="164"/>
        <v>1</v>
      </c>
      <c r="O764" s="2">
        <f t="shared" si="165"/>
        <v>1.5697796428984162E-272</v>
      </c>
      <c r="P764" s="2">
        <f t="shared" si="166"/>
        <v>0</v>
      </c>
    </row>
    <row r="765" spans="2:16" x14ac:dyDescent="0.2">
      <c r="B765" s="1">
        <v>760</v>
      </c>
      <c r="C765" s="3">
        <f t="shared" si="159"/>
        <v>6.633318433280377</v>
      </c>
      <c r="D765" s="3">
        <f t="shared" si="169"/>
        <v>4285.5577166920511</v>
      </c>
      <c r="E765" s="3">
        <f t="shared" si="170"/>
        <v>3808.0828235131544</v>
      </c>
      <c r="F765" s="3">
        <f t="shared" si="171"/>
        <v>-627.47489317889676</v>
      </c>
      <c r="G765" s="2">
        <f t="shared" si="160"/>
        <v>3.0982492951942491E-273</v>
      </c>
      <c r="H765" s="2">
        <f t="shared" si="167"/>
        <v>0.99999999999980971</v>
      </c>
      <c r="I765" s="2">
        <f t="shared" si="161"/>
        <v>0</v>
      </c>
      <c r="J765" s="2">
        <f t="shared" si="162"/>
        <v>1</v>
      </c>
      <c r="K765" s="2">
        <f t="shared" si="172"/>
        <v>0</v>
      </c>
      <c r="L765" s="4">
        <f t="shared" si="163"/>
        <v>1</v>
      </c>
      <c r="M765" s="2">
        <f t="shared" si="168"/>
        <v>0</v>
      </c>
      <c r="N765" s="4">
        <f t="shared" si="164"/>
        <v>1</v>
      </c>
      <c r="O765" s="2">
        <f t="shared" si="165"/>
        <v>3.0982492951942491E-273</v>
      </c>
      <c r="P765" s="2">
        <f t="shared" si="166"/>
        <v>0</v>
      </c>
    </row>
    <row r="766" spans="2:16" x14ac:dyDescent="0.2">
      <c r="B766" s="1">
        <v>761</v>
      </c>
      <c r="C766" s="3">
        <f t="shared" si="159"/>
        <v>6.6346333578616861</v>
      </c>
      <c r="D766" s="3">
        <f t="shared" si="169"/>
        <v>4292.1923500499124</v>
      </c>
      <c r="E766" s="3">
        <f t="shared" si="170"/>
        <v>3813.0934588072505</v>
      </c>
      <c r="F766" s="3">
        <f t="shared" si="171"/>
        <v>-629.09889124266192</v>
      </c>
      <c r="G766" s="2">
        <f t="shared" si="160"/>
        <v>6.106930279622396E-274</v>
      </c>
      <c r="H766" s="2">
        <f t="shared" si="167"/>
        <v>0.99999999999980971</v>
      </c>
      <c r="I766" s="2">
        <f t="shared" si="161"/>
        <v>0</v>
      </c>
      <c r="J766" s="2">
        <f t="shared" si="162"/>
        <v>1</v>
      </c>
      <c r="K766" s="2">
        <f t="shared" si="172"/>
        <v>0</v>
      </c>
      <c r="L766" s="4">
        <f t="shared" si="163"/>
        <v>1</v>
      </c>
      <c r="M766" s="2">
        <f t="shared" si="168"/>
        <v>0</v>
      </c>
      <c r="N766" s="4">
        <f t="shared" si="164"/>
        <v>1</v>
      </c>
      <c r="O766" s="2">
        <f t="shared" si="165"/>
        <v>6.106930279622396E-274</v>
      </c>
      <c r="P766" s="2">
        <f t="shared" si="166"/>
        <v>0</v>
      </c>
    </row>
    <row r="767" spans="2:16" x14ac:dyDescent="0.2">
      <c r="B767" s="1">
        <v>762</v>
      </c>
      <c r="C767" s="3">
        <f t="shared" si="159"/>
        <v>6.6359465556866466</v>
      </c>
      <c r="D767" s="3">
        <f t="shared" si="169"/>
        <v>4298.8282966055995</v>
      </c>
      <c r="E767" s="3">
        <f t="shared" si="170"/>
        <v>3818.1040941013466</v>
      </c>
      <c r="F767" s="3">
        <f t="shared" si="171"/>
        <v>-630.72420250425284</v>
      </c>
      <c r="G767" s="2">
        <f t="shared" si="160"/>
        <v>1.2021516298462879E-274</v>
      </c>
      <c r="H767" s="2">
        <f t="shared" si="167"/>
        <v>0.99999999999980971</v>
      </c>
      <c r="I767" s="2">
        <f t="shared" si="161"/>
        <v>0</v>
      </c>
      <c r="J767" s="2">
        <f t="shared" si="162"/>
        <v>1</v>
      </c>
      <c r="K767" s="2">
        <f t="shared" si="172"/>
        <v>0</v>
      </c>
      <c r="L767" s="4">
        <f t="shared" si="163"/>
        <v>1</v>
      </c>
      <c r="M767" s="2">
        <f t="shared" si="168"/>
        <v>0</v>
      </c>
      <c r="N767" s="4">
        <f t="shared" si="164"/>
        <v>1</v>
      </c>
      <c r="O767" s="2">
        <f t="shared" si="165"/>
        <v>1.2021516298462879E-274</v>
      </c>
      <c r="P767" s="2">
        <f t="shared" si="166"/>
        <v>0</v>
      </c>
    </row>
    <row r="768" spans="2:16" x14ac:dyDescent="0.2">
      <c r="B768" s="1">
        <v>763</v>
      </c>
      <c r="C768" s="3">
        <f t="shared" si="159"/>
        <v>6.6372580312844569</v>
      </c>
      <c r="D768" s="3">
        <f t="shared" si="169"/>
        <v>4305.465554636884</v>
      </c>
      <c r="E768" s="3">
        <f t="shared" si="170"/>
        <v>3823.1147293954427</v>
      </c>
      <c r="F768" s="3">
        <f t="shared" si="171"/>
        <v>-632.35082524144127</v>
      </c>
      <c r="G768" s="2">
        <f t="shared" si="160"/>
        <v>2.3633387218466906E-275</v>
      </c>
      <c r="H768" s="2">
        <f t="shared" si="167"/>
        <v>0.99999999999980971</v>
      </c>
      <c r="I768" s="2">
        <f t="shared" si="161"/>
        <v>0</v>
      </c>
      <c r="J768" s="2">
        <f t="shared" si="162"/>
        <v>1</v>
      </c>
      <c r="K768" s="2">
        <f t="shared" si="172"/>
        <v>0</v>
      </c>
      <c r="L768" s="4">
        <f t="shared" si="163"/>
        <v>1</v>
      </c>
      <c r="M768" s="2">
        <f t="shared" si="168"/>
        <v>0</v>
      </c>
      <c r="N768" s="4">
        <f t="shared" si="164"/>
        <v>1</v>
      </c>
      <c r="O768" s="2">
        <f t="shared" si="165"/>
        <v>2.3633387218466906E-275</v>
      </c>
      <c r="P768" s="2">
        <f t="shared" si="166"/>
        <v>0</v>
      </c>
    </row>
    <row r="769" spans="2:16" x14ac:dyDescent="0.2">
      <c r="B769" s="1">
        <v>764</v>
      </c>
      <c r="C769" s="3">
        <f t="shared" si="159"/>
        <v>6.6385677891665207</v>
      </c>
      <c r="D769" s="3">
        <f t="shared" si="169"/>
        <v>4312.1041224260507</v>
      </c>
      <c r="E769" s="3">
        <f t="shared" si="170"/>
        <v>3828.1253646895393</v>
      </c>
      <c r="F769" s="3">
        <f t="shared" si="171"/>
        <v>-633.9787577365114</v>
      </c>
      <c r="G769" s="2">
        <f t="shared" si="160"/>
        <v>4.6400629355635154E-276</v>
      </c>
      <c r="H769" s="2">
        <f t="shared" si="167"/>
        <v>0.99999999999980971</v>
      </c>
      <c r="I769" s="2">
        <f t="shared" si="161"/>
        <v>0</v>
      </c>
      <c r="J769" s="2">
        <f t="shared" si="162"/>
        <v>1</v>
      </c>
      <c r="K769" s="2">
        <f t="shared" si="172"/>
        <v>0</v>
      </c>
      <c r="L769" s="4">
        <f t="shared" si="163"/>
        <v>1</v>
      </c>
      <c r="M769" s="2">
        <f t="shared" si="168"/>
        <v>0</v>
      </c>
      <c r="N769" s="4">
        <f t="shared" si="164"/>
        <v>1</v>
      </c>
      <c r="O769" s="2">
        <f t="shared" si="165"/>
        <v>4.6400629355635154E-276</v>
      </c>
      <c r="P769" s="2">
        <f t="shared" si="166"/>
        <v>0</v>
      </c>
    </row>
    <row r="770" spans="2:16" x14ac:dyDescent="0.2">
      <c r="B770" s="1">
        <v>765</v>
      </c>
      <c r="C770" s="3">
        <f t="shared" si="159"/>
        <v>6.6398758338265358</v>
      </c>
      <c r="D770" s="3">
        <f t="shared" si="169"/>
        <v>4318.7439982598771</v>
      </c>
      <c r="E770" s="3">
        <f t="shared" si="170"/>
        <v>3833.1359999836354</v>
      </c>
      <c r="F770" s="3">
        <f t="shared" si="171"/>
        <v>-635.60799827624169</v>
      </c>
      <c r="G770" s="2">
        <f t="shared" si="160"/>
        <v>9.0981626187518995E-277</v>
      </c>
      <c r="H770" s="2">
        <f t="shared" si="167"/>
        <v>0.99999999999980971</v>
      </c>
      <c r="I770" s="2">
        <f t="shared" si="161"/>
        <v>0</v>
      </c>
      <c r="J770" s="2">
        <f t="shared" si="162"/>
        <v>1</v>
      </c>
      <c r="K770" s="2">
        <f t="shared" si="172"/>
        <v>0</v>
      </c>
      <c r="L770" s="4">
        <f t="shared" si="163"/>
        <v>1</v>
      </c>
      <c r="M770" s="2">
        <f t="shared" si="168"/>
        <v>0</v>
      </c>
      <c r="N770" s="4">
        <f t="shared" si="164"/>
        <v>1</v>
      </c>
      <c r="O770" s="2">
        <f t="shared" si="165"/>
        <v>9.0981626187518995E-277</v>
      </c>
      <c r="P770" s="2">
        <f t="shared" si="166"/>
        <v>0</v>
      </c>
    </row>
    <row r="771" spans="2:16" x14ac:dyDescent="0.2">
      <c r="B771" s="1">
        <v>766</v>
      </c>
      <c r="C771" s="3">
        <f t="shared" si="159"/>
        <v>6.6411821697405911</v>
      </c>
      <c r="D771" s="3">
        <f t="shared" si="169"/>
        <v>4325.3851804296173</v>
      </c>
      <c r="E771" s="3">
        <f t="shared" si="170"/>
        <v>3838.1466352777315</v>
      </c>
      <c r="F771" s="3">
        <f t="shared" si="171"/>
        <v>-637.23854515188577</v>
      </c>
      <c r="G771" s="2">
        <f t="shared" si="160"/>
        <v>1.7816245336985974E-277</v>
      </c>
      <c r="H771" s="2">
        <f t="shared" si="167"/>
        <v>0.99999999999980971</v>
      </c>
      <c r="I771" s="2">
        <f t="shared" si="161"/>
        <v>0</v>
      </c>
      <c r="J771" s="2">
        <f t="shared" si="162"/>
        <v>1</v>
      </c>
      <c r="K771" s="2">
        <f t="shared" si="172"/>
        <v>0</v>
      </c>
      <c r="L771" s="4">
        <f t="shared" si="163"/>
        <v>1</v>
      </c>
      <c r="M771" s="2">
        <f t="shared" si="168"/>
        <v>0</v>
      </c>
      <c r="N771" s="4">
        <f t="shared" si="164"/>
        <v>1</v>
      </c>
      <c r="O771" s="2">
        <f t="shared" si="165"/>
        <v>1.7816245336985974E-277</v>
      </c>
      <c r="P771" s="2">
        <f t="shared" si="166"/>
        <v>0</v>
      </c>
    </row>
    <row r="772" spans="2:16" x14ac:dyDescent="0.2">
      <c r="B772" s="1">
        <v>767</v>
      </c>
      <c r="C772" s="3">
        <f t="shared" si="159"/>
        <v>6.642486801367256</v>
      </c>
      <c r="D772" s="3">
        <f t="shared" si="169"/>
        <v>4332.0276672309847</v>
      </c>
      <c r="E772" s="3">
        <f t="shared" si="170"/>
        <v>3843.1572705718281</v>
      </c>
      <c r="F772" s="3">
        <f t="shared" si="171"/>
        <v>-638.87039665915654</v>
      </c>
      <c r="G772" s="2">
        <f t="shared" si="160"/>
        <v>3.4842722301806001E-278</v>
      </c>
      <c r="H772" s="2">
        <f t="shared" si="167"/>
        <v>0.99999999999980971</v>
      </c>
      <c r="I772" s="2">
        <f t="shared" si="161"/>
        <v>0</v>
      </c>
      <c r="J772" s="2">
        <f t="shared" si="162"/>
        <v>1</v>
      </c>
      <c r="K772" s="2">
        <f t="shared" si="172"/>
        <v>0</v>
      </c>
      <c r="L772" s="4">
        <f t="shared" si="163"/>
        <v>1</v>
      </c>
      <c r="M772" s="2">
        <f t="shared" si="168"/>
        <v>0</v>
      </c>
      <c r="N772" s="4">
        <f t="shared" si="164"/>
        <v>1</v>
      </c>
      <c r="O772" s="2">
        <f t="shared" si="165"/>
        <v>3.4842722301806001E-278</v>
      </c>
      <c r="P772" s="2">
        <f t="shared" si="166"/>
        <v>0</v>
      </c>
    </row>
    <row r="773" spans="2:16" x14ac:dyDescent="0.2">
      <c r="B773" s="1">
        <v>768</v>
      </c>
      <c r="C773" s="3">
        <f t="shared" si="159"/>
        <v>6.6437897331476723</v>
      </c>
      <c r="D773" s="3">
        <f t="shared" si="169"/>
        <v>4338.6714569641326</v>
      </c>
      <c r="E773" s="3">
        <f t="shared" si="170"/>
        <v>3848.1679058659242</v>
      </c>
      <c r="F773" s="3">
        <f t="shared" si="171"/>
        <v>-640.50355109820839</v>
      </c>
      <c r="G773" s="2">
        <f t="shared" si="160"/>
        <v>6.8052191995685333E-279</v>
      </c>
      <c r="H773" s="2">
        <f t="shared" si="167"/>
        <v>0.99999999999980971</v>
      </c>
      <c r="I773" s="2">
        <f t="shared" si="161"/>
        <v>0</v>
      </c>
      <c r="J773" s="2">
        <f t="shared" si="162"/>
        <v>1</v>
      </c>
      <c r="K773" s="2">
        <f t="shared" si="172"/>
        <v>0</v>
      </c>
      <c r="L773" s="4">
        <f t="shared" si="163"/>
        <v>1</v>
      </c>
      <c r="M773" s="2">
        <f t="shared" si="168"/>
        <v>0</v>
      </c>
      <c r="N773" s="4">
        <f t="shared" si="164"/>
        <v>1</v>
      </c>
      <c r="O773" s="2">
        <f t="shared" si="165"/>
        <v>6.8052191995685333E-279</v>
      </c>
      <c r="P773" s="2">
        <f t="shared" si="166"/>
        <v>0</v>
      </c>
    </row>
    <row r="774" spans="2:16" x14ac:dyDescent="0.2">
      <c r="B774" s="1">
        <v>769</v>
      </c>
      <c r="C774" s="3">
        <f t="shared" ref="C774:C837" si="173">LN(B774)</f>
        <v>6.6450909695056444</v>
      </c>
      <c r="D774" s="3">
        <f t="shared" si="169"/>
        <v>4345.3165479336385</v>
      </c>
      <c r="E774" s="3">
        <f t="shared" si="170"/>
        <v>3853.1785411600204</v>
      </c>
      <c r="F774" s="3">
        <f t="shared" si="171"/>
        <v>-642.13800677361814</v>
      </c>
      <c r="G774" s="2">
        <f t="shared" ref="G774:G837" si="174">EXP(F774)</f>
        <v>1.3274159687059906E-279</v>
      </c>
      <c r="H774" s="2">
        <f t="shared" si="167"/>
        <v>0.99999999999980971</v>
      </c>
      <c r="I774" s="2">
        <f t="shared" ref="I774:I837" si="175">_xlfn.BINOM.DIST(B774,$B$1,$B$2,0)</f>
        <v>0</v>
      </c>
      <c r="J774" s="2">
        <f t="shared" ref="J774:J837" si="176">_xlfn.BINOM.DIST(B774,1000,0.3,1)</f>
        <v>1</v>
      </c>
      <c r="K774" s="2">
        <f t="shared" si="172"/>
        <v>0</v>
      </c>
      <c r="L774" s="4">
        <f t="shared" ref="L774:L837" si="177">_xlfn.NORM.DIST(B774+0.5,$B$3,SQRT($B$3),1)</f>
        <v>1</v>
      </c>
      <c r="M774" s="2">
        <f t="shared" si="168"/>
        <v>0</v>
      </c>
      <c r="N774" s="4">
        <f t="shared" ref="N774:N837" si="178">_xlfn.NORM.DIST(B774+0.5,$B$3,SQRT($B$3*(1-$B$2)),1)</f>
        <v>1</v>
      </c>
      <c r="O774" s="2">
        <f t="shared" ref="O774:O837" si="179">ABS(I774-G774)</f>
        <v>1.3274159687059906E-279</v>
      </c>
      <c r="P774" s="2">
        <f t="shared" ref="P774:P837" si="180">ABS(I774-M774)</f>
        <v>0</v>
      </c>
    </row>
    <row r="775" spans="2:16" x14ac:dyDescent="0.2">
      <c r="B775" s="1">
        <v>770</v>
      </c>
      <c r="C775" s="3">
        <f t="shared" si="173"/>
        <v>6.6463905148477291</v>
      </c>
      <c r="D775" s="3">
        <f t="shared" si="169"/>
        <v>4351.9629384484861</v>
      </c>
      <c r="E775" s="3">
        <f t="shared" si="170"/>
        <v>3858.1891764541169</v>
      </c>
      <c r="F775" s="3">
        <f t="shared" si="171"/>
        <v>-643.77376199436912</v>
      </c>
      <c r="G775" s="2">
        <f t="shared" si="174"/>
        <v>2.5858752637142456E-280</v>
      </c>
      <c r="H775" s="2">
        <f t="shared" ref="H775:H838" si="181">H774+G775</f>
        <v>0.99999999999980971</v>
      </c>
      <c r="I775" s="2">
        <f t="shared" si="175"/>
        <v>0</v>
      </c>
      <c r="J775" s="2">
        <f t="shared" si="176"/>
        <v>1</v>
      </c>
      <c r="K775" s="2">
        <f t="shared" si="172"/>
        <v>0</v>
      </c>
      <c r="L775" s="4">
        <f t="shared" si="177"/>
        <v>1</v>
      </c>
      <c r="M775" s="2">
        <f t="shared" ref="M775:M838" si="182">N775-N774</f>
        <v>0</v>
      </c>
      <c r="N775" s="4">
        <f t="shared" si="178"/>
        <v>1</v>
      </c>
      <c r="O775" s="2">
        <f t="shared" si="179"/>
        <v>2.5858752637142456E-280</v>
      </c>
      <c r="P775" s="2">
        <f t="shared" si="180"/>
        <v>0</v>
      </c>
    </row>
    <row r="776" spans="2:16" x14ac:dyDescent="0.2">
      <c r="B776" s="1">
        <v>771</v>
      </c>
      <c r="C776" s="3">
        <f t="shared" si="173"/>
        <v>6.6476883735633292</v>
      </c>
      <c r="D776" s="3">
        <f t="shared" si="169"/>
        <v>4358.6106268220492</v>
      </c>
      <c r="E776" s="3">
        <f t="shared" si="170"/>
        <v>3863.1998117482131</v>
      </c>
      <c r="F776" s="3">
        <f t="shared" si="171"/>
        <v>-645.41081507383615</v>
      </c>
      <c r="G776" s="2">
        <f t="shared" si="174"/>
        <v>5.0308857270707721E-281</v>
      </c>
      <c r="H776" s="2">
        <f t="shared" si="181"/>
        <v>0.99999999999980971</v>
      </c>
      <c r="I776" s="2">
        <f t="shared" si="175"/>
        <v>0</v>
      </c>
      <c r="J776" s="2">
        <f t="shared" si="176"/>
        <v>1</v>
      </c>
      <c r="K776" s="2">
        <f t="shared" si="172"/>
        <v>0</v>
      </c>
      <c r="L776" s="4">
        <f t="shared" si="177"/>
        <v>1</v>
      </c>
      <c r="M776" s="2">
        <f t="shared" si="182"/>
        <v>0</v>
      </c>
      <c r="N776" s="4">
        <f t="shared" si="178"/>
        <v>1</v>
      </c>
      <c r="O776" s="2">
        <f t="shared" si="179"/>
        <v>5.0308857270707721E-281</v>
      </c>
      <c r="P776" s="2">
        <f t="shared" si="180"/>
        <v>0</v>
      </c>
    </row>
    <row r="777" spans="2:16" x14ac:dyDescent="0.2">
      <c r="B777" s="1">
        <v>772</v>
      </c>
      <c r="C777" s="3">
        <f t="shared" si="173"/>
        <v>6.6489845500247764</v>
      </c>
      <c r="D777" s="3">
        <f t="shared" si="169"/>
        <v>4365.2596113720738</v>
      </c>
      <c r="E777" s="3">
        <f t="shared" si="170"/>
        <v>3868.2104470423092</v>
      </c>
      <c r="F777" s="3">
        <f t="shared" si="171"/>
        <v>-647.04916432976461</v>
      </c>
      <c r="G777" s="2">
        <f t="shared" si="174"/>
        <v>9.775037034464521E-282</v>
      </c>
      <c r="H777" s="2">
        <f t="shared" si="181"/>
        <v>0.99999999999980971</v>
      </c>
      <c r="I777" s="2">
        <f t="shared" si="175"/>
        <v>0</v>
      </c>
      <c r="J777" s="2">
        <f t="shared" si="176"/>
        <v>1</v>
      </c>
      <c r="K777" s="2">
        <f t="shared" si="172"/>
        <v>0</v>
      </c>
      <c r="L777" s="4">
        <f t="shared" si="177"/>
        <v>1</v>
      </c>
      <c r="M777" s="2">
        <f t="shared" si="182"/>
        <v>0</v>
      </c>
      <c r="N777" s="4">
        <f t="shared" si="178"/>
        <v>1</v>
      </c>
      <c r="O777" s="2">
        <f t="shared" si="179"/>
        <v>9.775037034464521E-282</v>
      </c>
      <c r="P777" s="2">
        <f t="shared" si="180"/>
        <v>0</v>
      </c>
    </row>
    <row r="778" spans="2:16" x14ac:dyDescent="0.2">
      <c r="B778" s="1">
        <v>773</v>
      </c>
      <c r="C778" s="3">
        <f t="shared" si="173"/>
        <v>6.6502790485874224</v>
      </c>
      <c r="D778" s="3">
        <f t="shared" si="169"/>
        <v>4371.9098904206612</v>
      </c>
      <c r="E778" s="3">
        <f t="shared" si="170"/>
        <v>3873.2210823364057</v>
      </c>
      <c r="F778" s="3">
        <f t="shared" si="171"/>
        <v>-648.68880808425547</v>
      </c>
      <c r="G778" s="2">
        <f t="shared" si="174"/>
        <v>1.8968377169083105E-282</v>
      </c>
      <c r="H778" s="2">
        <f t="shared" si="181"/>
        <v>0.99999999999980971</v>
      </c>
      <c r="I778" s="2">
        <f t="shared" si="175"/>
        <v>0</v>
      </c>
      <c r="J778" s="2">
        <f t="shared" si="176"/>
        <v>1</v>
      </c>
      <c r="K778" s="2">
        <f t="shared" si="172"/>
        <v>0</v>
      </c>
      <c r="L778" s="4">
        <f t="shared" si="177"/>
        <v>1</v>
      </c>
      <c r="M778" s="2">
        <f t="shared" si="182"/>
        <v>0</v>
      </c>
      <c r="N778" s="4">
        <f t="shared" si="178"/>
        <v>1</v>
      </c>
      <c r="O778" s="2">
        <f t="shared" si="179"/>
        <v>1.8968377169083105E-282</v>
      </c>
      <c r="P778" s="2">
        <f t="shared" si="180"/>
        <v>0</v>
      </c>
    </row>
    <row r="779" spans="2:16" x14ac:dyDescent="0.2">
      <c r="B779" s="1">
        <v>774</v>
      </c>
      <c r="C779" s="3">
        <f t="shared" si="173"/>
        <v>6.6515718735897273</v>
      </c>
      <c r="D779" s="3">
        <f t="shared" si="169"/>
        <v>4378.5614622942512</v>
      </c>
      <c r="E779" s="3">
        <f t="shared" si="170"/>
        <v>3878.2317176305019</v>
      </c>
      <c r="F779" s="3">
        <f t="shared" si="171"/>
        <v>-650.32974466374935</v>
      </c>
      <c r="G779" s="2">
        <f t="shared" si="174"/>
        <v>3.6760420870300993E-283</v>
      </c>
      <c r="H779" s="2">
        <f t="shared" si="181"/>
        <v>0.99999999999980971</v>
      </c>
      <c r="I779" s="2">
        <f t="shared" si="175"/>
        <v>0</v>
      </c>
      <c r="J779" s="2">
        <f t="shared" si="176"/>
        <v>1</v>
      </c>
      <c r="K779" s="2">
        <f t="shared" si="172"/>
        <v>0</v>
      </c>
      <c r="L779" s="4">
        <f t="shared" si="177"/>
        <v>1</v>
      </c>
      <c r="M779" s="2">
        <f t="shared" si="182"/>
        <v>0</v>
      </c>
      <c r="N779" s="4">
        <f t="shared" si="178"/>
        <v>1</v>
      </c>
      <c r="O779" s="2">
        <f t="shared" si="179"/>
        <v>3.6760420870300993E-283</v>
      </c>
      <c r="P779" s="2">
        <f t="shared" si="180"/>
        <v>0</v>
      </c>
    </row>
    <row r="780" spans="2:16" x14ac:dyDescent="0.2">
      <c r="B780" s="1">
        <v>775</v>
      </c>
      <c r="C780" s="3">
        <f t="shared" si="173"/>
        <v>6.6528630293533473</v>
      </c>
      <c r="D780" s="3">
        <f t="shared" si="169"/>
        <v>4385.2143253236045</v>
      </c>
      <c r="E780" s="3">
        <f t="shared" si="170"/>
        <v>3883.242352924598</v>
      </c>
      <c r="F780" s="3">
        <f t="shared" si="171"/>
        <v>-651.97197239900652</v>
      </c>
      <c r="G780" s="2">
        <f t="shared" si="174"/>
        <v>7.1149201684448258E-284</v>
      </c>
      <c r="H780" s="2">
        <f t="shared" si="181"/>
        <v>0.99999999999980971</v>
      </c>
      <c r="I780" s="2">
        <f t="shared" si="175"/>
        <v>0</v>
      </c>
      <c r="J780" s="2">
        <f t="shared" si="176"/>
        <v>1</v>
      </c>
      <c r="K780" s="2">
        <f t="shared" si="172"/>
        <v>0</v>
      </c>
      <c r="L780" s="4">
        <f t="shared" si="177"/>
        <v>1</v>
      </c>
      <c r="M780" s="2">
        <f t="shared" si="182"/>
        <v>0</v>
      </c>
      <c r="N780" s="4">
        <f t="shared" si="178"/>
        <v>1</v>
      </c>
      <c r="O780" s="2">
        <f t="shared" si="179"/>
        <v>7.1149201684448258E-284</v>
      </c>
      <c r="P780" s="2">
        <f t="shared" si="180"/>
        <v>0</v>
      </c>
    </row>
    <row r="781" spans="2:16" x14ac:dyDescent="0.2">
      <c r="B781" s="1">
        <v>776</v>
      </c>
      <c r="C781" s="3">
        <f t="shared" si="173"/>
        <v>6.654152520183219</v>
      </c>
      <c r="D781" s="3">
        <f t="shared" si="169"/>
        <v>4391.8684778437873</v>
      </c>
      <c r="E781" s="3">
        <f t="shared" si="170"/>
        <v>3888.2529882186941</v>
      </c>
      <c r="F781" s="3">
        <f t="shared" si="171"/>
        <v>-653.61548962509323</v>
      </c>
      <c r="G781" s="2">
        <f t="shared" si="174"/>
        <v>1.3753067335914802E-284</v>
      </c>
      <c r="H781" s="2">
        <f t="shared" si="181"/>
        <v>0.99999999999980971</v>
      </c>
      <c r="I781" s="2">
        <f t="shared" si="175"/>
        <v>0</v>
      </c>
      <c r="J781" s="2">
        <f t="shared" si="176"/>
        <v>1</v>
      </c>
      <c r="K781" s="2">
        <f t="shared" si="172"/>
        <v>0</v>
      </c>
      <c r="L781" s="4">
        <f t="shared" si="177"/>
        <v>1</v>
      </c>
      <c r="M781" s="2">
        <f t="shared" si="182"/>
        <v>0</v>
      </c>
      <c r="N781" s="4">
        <f t="shared" si="178"/>
        <v>1</v>
      </c>
      <c r="O781" s="2">
        <f t="shared" si="179"/>
        <v>1.3753067335914802E-284</v>
      </c>
      <c r="P781" s="2">
        <f t="shared" si="180"/>
        <v>0</v>
      </c>
    </row>
    <row r="782" spans="2:16" x14ac:dyDescent="0.2">
      <c r="B782" s="1">
        <v>777</v>
      </c>
      <c r="C782" s="3">
        <f t="shared" si="173"/>
        <v>6.6554403503676474</v>
      </c>
      <c r="D782" s="3">
        <f t="shared" si="169"/>
        <v>4398.5239181941552</v>
      </c>
      <c r="E782" s="3">
        <f t="shared" si="170"/>
        <v>3893.2636235127907</v>
      </c>
      <c r="F782" s="3">
        <f t="shared" si="171"/>
        <v>-655.26029468136448</v>
      </c>
      <c r="G782" s="2">
        <f t="shared" si="174"/>
        <v>2.6550323042310269E-285</v>
      </c>
      <c r="H782" s="2">
        <f t="shared" si="181"/>
        <v>0.99999999999980971</v>
      </c>
      <c r="I782" s="2">
        <f t="shared" si="175"/>
        <v>0</v>
      </c>
      <c r="J782" s="2">
        <f t="shared" si="176"/>
        <v>1</v>
      </c>
      <c r="K782" s="2">
        <f t="shared" si="172"/>
        <v>0</v>
      </c>
      <c r="L782" s="4">
        <f t="shared" si="177"/>
        <v>1</v>
      </c>
      <c r="M782" s="2">
        <f t="shared" si="182"/>
        <v>0</v>
      </c>
      <c r="N782" s="4">
        <f t="shared" si="178"/>
        <v>1</v>
      </c>
      <c r="O782" s="2">
        <f t="shared" si="179"/>
        <v>2.6550323042310269E-285</v>
      </c>
      <c r="P782" s="2">
        <f t="shared" si="180"/>
        <v>0</v>
      </c>
    </row>
    <row r="783" spans="2:16" x14ac:dyDescent="0.2">
      <c r="B783" s="1">
        <v>778</v>
      </c>
      <c r="C783" s="3">
        <f t="shared" si="173"/>
        <v>6.6567265241783913</v>
      </c>
      <c r="D783" s="3">
        <f t="shared" si="169"/>
        <v>4405.1806447183335</v>
      </c>
      <c r="E783" s="3">
        <f t="shared" si="170"/>
        <v>3898.2742588068868</v>
      </c>
      <c r="F783" s="3">
        <f t="shared" si="171"/>
        <v>-656.9063859114467</v>
      </c>
      <c r="G783" s="2">
        <f t="shared" si="174"/>
        <v>5.1189568847637587E-286</v>
      </c>
      <c r="H783" s="2">
        <f t="shared" si="181"/>
        <v>0.99999999999980971</v>
      </c>
      <c r="I783" s="2">
        <f t="shared" si="175"/>
        <v>0</v>
      </c>
      <c r="J783" s="2">
        <f t="shared" si="176"/>
        <v>1</v>
      </c>
      <c r="K783" s="2">
        <f t="shared" si="172"/>
        <v>0</v>
      </c>
      <c r="L783" s="4">
        <f t="shared" si="177"/>
        <v>1</v>
      </c>
      <c r="M783" s="2">
        <f t="shared" si="182"/>
        <v>0</v>
      </c>
      <c r="N783" s="4">
        <f t="shared" si="178"/>
        <v>1</v>
      </c>
      <c r="O783" s="2">
        <f t="shared" si="179"/>
        <v>5.1189568847637587E-286</v>
      </c>
      <c r="P783" s="2">
        <f t="shared" si="180"/>
        <v>0</v>
      </c>
    </row>
    <row r="784" spans="2:16" x14ac:dyDescent="0.2">
      <c r="B784" s="1">
        <v>779</v>
      </c>
      <c r="C784" s="3">
        <f t="shared" si="173"/>
        <v>6.6580110458707482</v>
      </c>
      <c r="D784" s="3">
        <f t="shared" si="169"/>
        <v>4411.8386557642043</v>
      </c>
      <c r="E784" s="3">
        <f t="shared" si="170"/>
        <v>3903.2848941009829</v>
      </c>
      <c r="F784" s="3">
        <f t="shared" si="171"/>
        <v>-658.55376166322139</v>
      </c>
      <c r="G784" s="2">
        <f t="shared" si="174"/>
        <v>9.8567847588499743E-287</v>
      </c>
      <c r="H784" s="2">
        <f t="shared" si="181"/>
        <v>0.99999999999980971</v>
      </c>
      <c r="I784" s="2">
        <f t="shared" si="175"/>
        <v>0</v>
      </c>
      <c r="J784" s="2">
        <f t="shared" si="176"/>
        <v>1</v>
      </c>
      <c r="K784" s="2">
        <f t="shared" si="172"/>
        <v>0</v>
      </c>
      <c r="L784" s="4">
        <f t="shared" si="177"/>
        <v>1</v>
      </c>
      <c r="M784" s="2">
        <f t="shared" si="182"/>
        <v>0</v>
      </c>
      <c r="N784" s="4">
        <f t="shared" si="178"/>
        <v>1</v>
      </c>
      <c r="O784" s="2">
        <f t="shared" si="179"/>
        <v>9.8567847588499743E-287</v>
      </c>
      <c r="P784" s="2">
        <f t="shared" si="180"/>
        <v>0</v>
      </c>
    </row>
    <row r="785" spans="2:16" x14ac:dyDescent="0.2">
      <c r="B785" s="1">
        <v>780</v>
      </c>
      <c r="C785" s="3">
        <f t="shared" si="173"/>
        <v>6.6592939196836376</v>
      </c>
      <c r="D785" s="3">
        <f t="shared" si="169"/>
        <v>4418.4979496838878</v>
      </c>
      <c r="E785" s="3">
        <f t="shared" si="170"/>
        <v>3908.2955293950795</v>
      </c>
      <c r="F785" s="3">
        <f t="shared" si="171"/>
        <v>-660.2024202888083</v>
      </c>
      <c r="G785" s="2">
        <f t="shared" si="174"/>
        <v>1.895535530548977E-287</v>
      </c>
      <c r="H785" s="2">
        <f t="shared" si="181"/>
        <v>0.99999999999980971</v>
      </c>
      <c r="I785" s="2">
        <f t="shared" si="175"/>
        <v>0</v>
      </c>
      <c r="J785" s="2">
        <f t="shared" si="176"/>
        <v>1</v>
      </c>
      <c r="K785" s="2">
        <f t="shared" si="172"/>
        <v>0</v>
      </c>
      <c r="L785" s="4">
        <f t="shared" si="177"/>
        <v>1</v>
      </c>
      <c r="M785" s="2">
        <f t="shared" si="182"/>
        <v>0</v>
      </c>
      <c r="N785" s="4">
        <f t="shared" si="178"/>
        <v>1</v>
      </c>
      <c r="O785" s="2">
        <f t="shared" si="179"/>
        <v>1.895535530548977E-287</v>
      </c>
      <c r="P785" s="2">
        <f t="shared" si="180"/>
        <v>0</v>
      </c>
    </row>
    <row r="786" spans="2:16" x14ac:dyDescent="0.2">
      <c r="B786" s="1">
        <v>781</v>
      </c>
      <c r="C786" s="3">
        <f t="shared" si="173"/>
        <v>6.6605751498396861</v>
      </c>
      <c r="D786" s="3">
        <f t="shared" si="169"/>
        <v>4425.1585248337278</v>
      </c>
      <c r="E786" s="3">
        <f t="shared" si="170"/>
        <v>3913.3061646891756</v>
      </c>
      <c r="F786" s="3">
        <f t="shared" si="171"/>
        <v>-661.85236014455222</v>
      </c>
      <c r="G786" s="2">
        <f t="shared" si="174"/>
        <v>3.6405932084789538E-288</v>
      </c>
      <c r="H786" s="2">
        <f t="shared" si="181"/>
        <v>0.99999999999980971</v>
      </c>
      <c r="I786" s="2">
        <f t="shared" si="175"/>
        <v>0</v>
      </c>
      <c r="J786" s="2">
        <f t="shared" si="176"/>
        <v>1</v>
      </c>
      <c r="K786" s="2">
        <f t="shared" si="172"/>
        <v>0</v>
      </c>
      <c r="L786" s="4">
        <f t="shared" si="177"/>
        <v>1</v>
      </c>
      <c r="M786" s="2">
        <f t="shared" si="182"/>
        <v>0</v>
      </c>
      <c r="N786" s="4">
        <f t="shared" si="178"/>
        <v>1</v>
      </c>
      <c r="O786" s="2">
        <f t="shared" si="179"/>
        <v>3.6405932084789538E-288</v>
      </c>
      <c r="P786" s="2">
        <f t="shared" si="180"/>
        <v>0</v>
      </c>
    </row>
    <row r="787" spans="2:16" x14ac:dyDescent="0.2">
      <c r="B787" s="1">
        <v>782</v>
      </c>
      <c r="C787" s="3">
        <f t="shared" si="173"/>
        <v>6.6618547405453112</v>
      </c>
      <c r="D787" s="3">
        <f t="shared" si="169"/>
        <v>4431.8203795742729</v>
      </c>
      <c r="E787" s="3">
        <f t="shared" si="170"/>
        <v>3918.3167999832717</v>
      </c>
      <c r="F787" s="3">
        <f t="shared" si="171"/>
        <v>-663.5035795910012</v>
      </c>
      <c r="G787" s="2">
        <f t="shared" si="174"/>
        <v>6.9832350546276983E-289</v>
      </c>
      <c r="H787" s="2">
        <f t="shared" si="181"/>
        <v>0.99999999999980971</v>
      </c>
      <c r="I787" s="2">
        <f t="shared" si="175"/>
        <v>0</v>
      </c>
      <c r="J787" s="2">
        <f t="shared" si="176"/>
        <v>1</v>
      </c>
      <c r="K787" s="2">
        <f t="shared" si="172"/>
        <v>0</v>
      </c>
      <c r="L787" s="4">
        <f t="shared" si="177"/>
        <v>1</v>
      </c>
      <c r="M787" s="2">
        <f t="shared" si="182"/>
        <v>0</v>
      </c>
      <c r="N787" s="4">
        <f t="shared" si="178"/>
        <v>1</v>
      </c>
      <c r="O787" s="2">
        <f t="shared" si="179"/>
        <v>6.9832350546276983E-289</v>
      </c>
      <c r="P787" s="2">
        <f t="shared" si="180"/>
        <v>0</v>
      </c>
    </row>
    <row r="788" spans="2:16" x14ac:dyDescent="0.2">
      <c r="B788" s="1">
        <v>783</v>
      </c>
      <c r="C788" s="3">
        <f t="shared" si="173"/>
        <v>6.6631326959908028</v>
      </c>
      <c r="D788" s="3">
        <f t="shared" si="169"/>
        <v>4438.4835122702634</v>
      </c>
      <c r="E788" s="3">
        <f t="shared" si="170"/>
        <v>3923.3274352773683</v>
      </c>
      <c r="F788" s="3">
        <f t="shared" si="171"/>
        <v>-665.15607699289512</v>
      </c>
      <c r="G788" s="2">
        <f t="shared" si="174"/>
        <v>1.33778449322453E-289</v>
      </c>
      <c r="H788" s="2">
        <f t="shared" si="181"/>
        <v>0.99999999999980971</v>
      </c>
      <c r="I788" s="2">
        <f t="shared" si="175"/>
        <v>0</v>
      </c>
      <c r="J788" s="2">
        <f t="shared" si="176"/>
        <v>1</v>
      </c>
      <c r="K788" s="2">
        <f t="shared" si="172"/>
        <v>0</v>
      </c>
      <c r="L788" s="4">
        <f t="shared" si="177"/>
        <v>1</v>
      </c>
      <c r="M788" s="2">
        <f t="shared" si="182"/>
        <v>0</v>
      </c>
      <c r="N788" s="4">
        <f t="shared" si="178"/>
        <v>1</v>
      </c>
      <c r="O788" s="2">
        <f t="shared" si="179"/>
        <v>1.33778449322453E-289</v>
      </c>
      <c r="P788" s="2">
        <f t="shared" si="180"/>
        <v>0</v>
      </c>
    </row>
    <row r="789" spans="2:16" x14ac:dyDescent="0.2">
      <c r="B789" s="1">
        <v>784</v>
      </c>
      <c r="C789" s="3">
        <f t="shared" si="173"/>
        <v>6.6644090203504076</v>
      </c>
      <c r="D789" s="3">
        <f t="shared" si="169"/>
        <v>4445.1479212906142</v>
      </c>
      <c r="E789" s="3">
        <f t="shared" si="170"/>
        <v>3928.3380705714644</v>
      </c>
      <c r="F789" s="3">
        <f t="shared" si="171"/>
        <v>-666.80985071914984</v>
      </c>
      <c r="G789" s="2">
        <f t="shared" si="174"/>
        <v>2.5595366579536611E-290</v>
      </c>
      <c r="H789" s="2">
        <f t="shared" si="181"/>
        <v>0.99999999999980971</v>
      </c>
      <c r="I789" s="2">
        <f t="shared" si="175"/>
        <v>0</v>
      </c>
      <c r="J789" s="2">
        <f t="shared" si="176"/>
        <v>1</v>
      </c>
      <c r="K789" s="2">
        <f t="shared" si="172"/>
        <v>0</v>
      </c>
      <c r="L789" s="4">
        <f t="shared" si="177"/>
        <v>1</v>
      </c>
      <c r="M789" s="2">
        <f t="shared" si="182"/>
        <v>0</v>
      </c>
      <c r="N789" s="4">
        <f t="shared" si="178"/>
        <v>1</v>
      </c>
      <c r="O789" s="2">
        <f t="shared" si="179"/>
        <v>2.5595366579536611E-290</v>
      </c>
      <c r="P789" s="2">
        <f t="shared" si="180"/>
        <v>0</v>
      </c>
    </row>
    <row r="790" spans="2:16" x14ac:dyDescent="0.2">
      <c r="B790" s="1">
        <v>785</v>
      </c>
      <c r="C790" s="3">
        <f t="shared" si="173"/>
        <v>6.6656837177824082</v>
      </c>
      <c r="D790" s="3">
        <f t="shared" si="169"/>
        <v>4451.8136050083967</v>
      </c>
      <c r="E790" s="3">
        <f t="shared" si="170"/>
        <v>3933.3487058655605</v>
      </c>
      <c r="F790" s="3">
        <f t="shared" si="171"/>
        <v>-668.4648991428362</v>
      </c>
      <c r="G790" s="2">
        <f t="shared" si="174"/>
        <v>4.8908343782543563E-291</v>
      </c>
      <c r="H790" s="2">
        <f t="shared" si="181"/>
        <v>0.99999999999980971</v>
      </c>
      <c r="I790" s="2">
        <f t="shared" si="175"/>
        <v>0</v>
      </c>
      <c r="J790" s="2">
        <f t="shared" si="176"/>
        <v>1</v>
      </c>
      <c r="K790" s="2">
        <f t="shared" si="172"/>
        <v>0</v>
      </c>
      <c r="L790" s="4">
        <f t="shared" si="177"/>
        <v>1</v>
      </c>
      <c r="M790" s="2">
        <f t="shared" si="182"/>
        <v>0</v>
      </c>
      <c r="N790" s="4">
        <f t="shared" si="178"/>
        <v>1</v>
      </c>
      <c r="O790" s="2">
        <f t="shared" si="179"/>
        <v>4.8908343782543563E-291</v>
      </c>
      <c r="P790" s="2">
        <f t="shared" si="180"/>
        <v>0</v>
      </c>
    </row>
    <row r="791" spans="2:16" x14ac:dyDescent="0.2">
      <c r="B791" s="1">
        <v>786</v>
      </c>
      <c r="C791" s="3">
        <f t="shared" si="173"/>
        <v>6.6669567924292066</v>
      </c>
      <c r="D791" s="3">
        <f t="shared" si="169"/>
        <v>4458.4805618008259</v>
      </c>
      <c r="E791" s="3">
        <f t="shared" si="170"/>
        <v>3938.3593411596567</v>
      </c>
      <c r="F791" s="3">
        <f t="shared" si="171"/>
        <v>-670.1212206411692</v>
      </c>
      <c r="G791" s="2">
        <f t="shared" si="174"/>
        <v>9.3336533936147252E-292</v>
      </c>
      <c r="H791" s="2">
        <f t="shared" si="181"/>
        <v>0.99999999999980971</v>
      </c>
      <c r="I791" s="2">
        <f t="shared" si="175"/>
        <v>0</v>
      </c>
      <c r="J791" s="2">
        <f t="shared" si="176"/>
        <v>1</v>
      </c>
      <c r="K791" s="2">
        <f t="shared" si="172"/>
        <v>0</v>
      </c>
      <c r="L791" s="4">
        <f t="shared" si="177"/>
        <v>1</v>
      </c>
      <c r="M791" s="2">
        <f t="shared" si="182"/>
        <v>0</v>
      </c>
      <c r="N791" s="4">
        <f t="shared" si="178"/>
        <v>1</v>
      </c>
      <c r="O791" s="2">
        <f t="shared" si="179"/>
        <v>9.3336533936147252E-292</v>
      </c>
      <c r="P791" s="2">
        <f t="shared" si="180"/>
        <v>0</v>
      </c>
    </row>
    <row r="792" spans="2:16" x14ac:dyDescent="0.2">
      <c r="B792" s="1">
        <v>787</v>
      </c>
      <c r="C792" s="3">
        <f t="shared" si="173"/>
        <v>6.6682282484174031</v>
      </c>
      <c r="D792" s="3">
        <f t="shared" si="169"/>
        <v>4465.148790049243</v>
      </c>
      <c r="E792" s="3">
        <f t="shared" si="170"/>
        <v>3943.3699764537532</v>
      </c>
      <c r="F792" s="3">
        <f t="shared" si="171"/>
        <v>-671.77881359548974</v>
      </c>
      <c r="G792" s="2">
        <f t="shared" si="174"/>
        <v>1.7789682452897925E-292</v>
      </c>
      <c r="H792" s="2">
        <f t="shared" si="181"/>
        <v>0.99999999999980971</v>
      </c>
      <c r="I792" s="2">
        <f t="shared" si="175"/>
        <v>0</v>
      </c>
      <c r="J792" s="2">
        <f t="shared" si="176"/>
        <v>1</v>
      </c>
      <c r="K792" s="2">
        <f t="shared" si="172"/>
        <v>0</v>
      </c>
      <c r="L792" s="4">
        <f t="shared" si="177"/>
        <v>1</v>
      </c>
      <c r="M792" s="2">
        <f t="shared" si="182"/>
        <v>0</v>
      </c>
      <c r="N792" s="4">
        <f t="shared" si="178"/>
        <v>1</v>
      </c>
      <c r="O792" s="2">
        <f t="shared" si="179"/>
        <v>1.7789682452897925E-292</v>
      </c>
      <c r="P792" s="2">
        <f t="shared" si="180"/>
        <v>0</v>
      </c>
    </row>
    <row r="793" spans="2:16" x14ac:dyDescent="0.2">
      <c r="B793" s="1">
        <v>788</v>
      </c>
      <c r="C793" s="3">
        <f t="shared" si="173"/>
        <v>6.6694980898578793</v>
      </c>
      <c r="D793" s="3">
        <f t="shared" si="169"/>
        <v>4471.8182881391012</v>
      </c>
      <c r="E793" s="3">
        <f t="shared" si="170"/>
        <v>3948.3806117478493</v>
      </c>
      <c r="F793" s="3">
        <f t="shared" si="171"/>
        <v>-673.4376763912519</v>
      </c>
      <c r="G793" s="2">
        <f t="shared" si="174"/>
        <v>3.3863608730117435E-293</v>
      </c>
      <c r="H793" s="2">
        <f t="shared" si="181"/>
        <v>0.99999999999980971</v>
      </c>
      <c r="I793" s="2">
        <f t="shared" si="175"/>
        <v>0</v>
      </c>
      <c r="J793" s="2">
        <f t="shared" si="176"/>
        <v>1</v>
      </c>
      <c r="K793" s="2">
        <f t="shared" si="172"/>
        <v>0</v>
      </c>
      <c r="L793" s="4">
        <f t="shared" si="177"/>
        <v>1</v>
      </c>
      <c r="M793" s="2">
        <f t="shared" si="182"/>
        <v>0</v>
      </c>
      <c r="N793" s="4">
        <f t="shared" si="178"/>
        <v>1</v>
      </c>
      <c r="O793" s="2">
        <f t="shared" si="179"/>
        <v>3.3863608730117435E-293</v>
      </c>
      <c r="P793" s="2">
        <f t="shared" si="180"/>
        <v>0</v>
      </c>
    </row>
    <row r="794" spans="2:16" x14ac:dyDescent="0.2">
      <c r="B794" s="1">
        <v>789</v>
      </c>
      <c r="C794" s="3">
        <f t="shared" si="173"/>
        <v>6.6707663208458738</v>
      </c>
      <c r="D794" s="3">
        <f t="shared" si="169"/>
        <v>4478.4890544599475</v>
      </c>
      <c r="E794" s="3">
        <f t="shared" si="170"/>
        <v>3953.3912470419455</v>
      </c>
      <c r="F794" s="3">
        <f t="shared" si="171"/>
        <v>-675.09780741800205</v>
      </c>
      <c r="G794" s="2">
        <f t="shared" si="174"/>
        <v>6.4379484277755561E-294</v>
      </c>
      <c r="H794" s="2">
        <f t="shared" si="181"/>
        <v>0.99999999999980971</v>
      </c>
      <c r="I794" s="2">
        <f t="shared" si="175"/>
        <v>0</v>
      </c>
      <c r="J794" s="2">
        <f t="shared" si="176"/>
        <v>1</v>
      </c>
      <c r="K794" s="2">
        <f t="shared" si="172"/>
        <v>0</v>
      </c>
      <c r="L794" s="4">
        <f t="shared" si="177"/>
        <v>1</v>
      </c>
      <c r="M794" s="2">
        <f t="shared" si="182"/>
        <v>0</v>
      </c>
      <c r="N794" s="4">
        <f t="shared" si="178"/>
        <v>1</v>
      </c>
      <c r="O794" s="2">
        <f t="shared" si="179"/>
        <v>6.4379484277755561E-294</v>
      </c>
      <c r="P794" s="2">
        <f t="shared" si="180"/>
        <v>0</v>
      </c>
    </row>
    <row r="795" spans="2:16" x14ac:dyDescent="0.2">
      <c r="B795" s="1">
        <v>790</v>
      </c>
      <c r="C795" s="3">
        <f t="shared" si="173"/>
        <v>6.6720329454610674</v>
      </c>
      <c r="D795" s="3">
        <f t="shared" si="169"/>
        <v>4485.1610874054086</v>
      </c>
      <c r="E795" s="3">
        <f t="shared" si="170"/>
        <v>3958.401882336042</v>
      </c>
      <c r="F795" s="3">
        <f t="shared" si="171"/>
        <v>-676.75920506936654</v>
      </c>
      <c r="G795" s="2">
        <f t="shared" si="174"/>
        <v>1.2223952710970105E-294</v>
      </c>
      <c r="H795" s="2">
        <f t="shared" si="181"/>
        <v>0.99999999999980971</v>
      </c>
      <c r="I795" s="2">
        <f t="shared" si="175"/>
        <v>0</v>
      </c>
      <c r="J795" s="2">
        <f t="shared" si="176"/>
        <v>1</v>
      </c>
      <c r="K795" s="2">
        <f t="shared" si="172"/>
        <v>0</v>
      </c>
      <c r="L795" s="4">
        <f t="shared" si="177"/>
        <v>1</v>
      </c>
      <c r="M795" s="2">
        <f t="shared" si="182"/>
        <v>0</v>
      </c>
      <c r="N795" s="4">
        <f t="shared" si="178"/>
        <v>1</v>
      </c>
      <c r="O795" s="2">
        <f t="shared" si="179"/>
        <v>1.2223952710970105E-294</v>
      </c>
      <c r="P795" s="2">
        <f t="shared" si="180"/>
        <v>0</v>
      </c>
    </row>
    <row r="796" spans="2:16" x14ac:dyDescent="0.2">
      <c r="B796" s="1">
        <v>791</v>
      </c>
      <c r="C796" s="3">
        <f t="shared" si="173"/>
        <v>6.6732979677676543</v>
      </c>
      <c r="D796" s="3">
        <f t="shared" si="169"/>
        <v>4491.8343853731758</v>
      </c>
      <c r="E796" s="3">
        <f t="shared" si="170"/>
        <v>3963.4125176301382</v>
      </c>
      <c r="F796" s="3">
        <f t="shared" si="171"/>
        <v>-678.42186774303764</v>
      </c>
      <c r="G796" s="2">
        <f t="shared" si="174"/>
        <v>2.318069414217541E-295</v>
      </c>
      <c r="H796" s="2">
        <f t="shared" si="181"/>
        <v>0.99999999999980971</v>
      </c>
      <c r="I796" s="2">
        <f t="shared" si="175"/>
        <v>0</v>
      </c>
      <c r="J796" s="2">
        <f t="shared" si="176"/>
        <v>1</v>
      </c>
      <c r="K796" s="2">
        <f t="shared" si="172"/>
        <v>0</v>
      </c>
      <c r="L796" s="4">
        <f t="shared" si="177"/>
        <v>1</v>
      </c>
      <c r="M796" s="2">
        <f t="shared" si="182"/>
        <v>0</v>
      </c>
      <c r="N796" s="4">
        <f t="shared" si="178"/>
        <v>1</v>
      </c>
      <c r="O796" s="2">
        <f t="shared" si="179"/>
        <v>2.318069414217541E-295</v>
      </c>
      <c r="P796" s="2">
        <f t="shared" si="180"/>
        <v>0</v>
      </c>
    </row>
    <row r="797" spans="2:16" x14ac:dyDescent="0.2">
      <c r="B797" s="1">
        <v>792</v>
      </c>
      <c r="C797" s="3">
        <f t="shared" si="173"/>
        <v>6.674561391814426</v>
      </c>
      <c r="D797" s="3">
        <f t="shared" si="169"/>
        <v>4498.5089467649905</v>
      </c>
      <c r="E797" s="3">
        <f t="shared" si="170"/>
        <v>3968.4231529242343</v>
      </c>
      <c r="F797" s="3">
        <f t="shared" si="171"/>
        <v>-680.0857938407562</v>
      </c>
      <c r="G797" s="2">
        <f t="shared" si="174"/>
        <v>4.3902829814709096E-296</v>
      </c>
      <c r="H797" s="2">
        <f t="shared" si="181"/>
        <v>0.99999999999980971</v>
      </c>
      <c r="I797" s="2">
        <f t="shared" si="175"/>
        <v>0</v>
      </c>
      <c r="J797" s="2">
        <f t="shared" si="176"/>
        <v>1</v>
      </c>
      <c r="K797" s="2">
        <f t="shared" si="172"/>
        <v>0</v>
      </c>
      <c r="L797" s="4">
        <f t="shared" si="177"/>
        <v>1</v>
      </c>
      <c r="M797" s="2">
        <f t="shared" si="182"/>
        <v>0</v>
      </c>
      <c r="N797" s="4">
        <f t="shared" si="178"/>
        <v>1</v>
      </c>
      <c r="O797" s="2">
        <f t="shared" si="179"/>
        <v>4.3902829814709096E-296</v>
      </c>
      <c r="P797" s="2">
        <f t="shared" si="180"/>
        <v>0</v>
      </c>
    </row>
    <row r="798" spans="2:16" x14ac:dyDescent="0.2">
      <c r="B798" s="1">
        <v>793</v>
      </c>
      <c r="C798" s="3">
        <f t="shared" si="173"/>
        <v>6.6758232216348476</v>
      </c>
      <c r="D798" s="3">
        <f t="shared" ref="D798:D861" si="183">D797+C798</f>
        <v>4505.1847699866257</v>
      </c>
      <c r="E798" s="3">
        <f t="shared" ref="E798:E861" si="184">B798*LN($B$3)</f>
        <v>3973.4337882183308</v>
      </c>
      <c r="F798" s="3">
        <f t="shared" ref="F798:F861" si="185">E798-$B$3-D798</f>
        <v>-681.75098176829488</v>
      </c>
      <c r="G798" s="2">
        <f t="shared" si="174"/>
        <v>8.3044444794524273E-297</v>
      </c>
      <c r="H798" s="2">
        <f t="shared" si="181"/>
        <v>0.99999999999980971</v>
      </c>
      <c r="I798" s="2">
        <f t="shared" si="175"/>
        <v>0</v>
      </c>
      <c r="J798" s="2">
        <f t="shared" si="176"/>
        <v>1</v>
      </c>
      <c r="K798" s="2">
        <f t="shared" si="172"/>
        <v>0</v>
      </c>
      <c r="L798" s="4">
        <f t="shared" si="177"/>
        <v>1</v>
      </c>
      <c r="M798" s="2">
        <f t="shared" si="182"/>
        <v>0</v>
      </c>
      <c r="N798" s="4">
        <f t="shared" si="178"/>
        <v>1</v>
      </c>
      <c r="O798" s="2">
        <f t="shared" si="179"/>
        <v>8.3044444794524273E-297</v>
      </c>
      <c r="P798" s="2">
        <f t="shared" si="180"/>
        <v>0</v>
      </c>
    </row>
    <row r="799" spans="2:16" x14ac:dyDescent="0.2">
      <c r="B799" s="1">
        <v>794</v>
      </c>
      <c r="C799" s="3">
        <f t="shared" si="173"/>
        <v>6.6770834612471361</v>
      </c>
      <c r="D799" s="3">
        <f t="shared" si="183"/>
        <v>4511.8618534478728</v>
      </c>
      <c r="E799" s="3">
        <f t="shared" si="184"/>
        <v>3978.444423512427</v>
      </c>
      <c r="F799" s="3">
        <f t="shared" si="185"/>
        <v>-683.41742993544585</v>
      </c>
      <c r="G799" s="2">
        <f t="shared" si="174"/>
        <v>1.5688497127427531E-297</v>
      </c>
      <c r="H799" s="2">
        <f t="shared" si="181"/>
        <v>0.99999999999980971</v>
      </c>
      <c r="I799" s="2">
        <f t="shared" si="175"/>
        <v>0</v>
      </c>
      <c r="J799" s="2">
        <f t="shared" si="176"/>
        <v>1</v>
      </c>
      <c r="K799" s="2">
        <f t="shared" si="172"/>
        <v>0</v>
      </c>
      <c r="L799" s="4">
        <f t="shared" si="177"/>
        <v>1</v>
      </c>
      <c r="M799" s="2">
        <f t="shared" si="182"/>
        <v>0</v>
      </c>
      <c r="N799" s="4">
        <f t="shared" si="178"/>
        <v>1</v>
      </c>
      <c r="O799" s="2">
        <f t="shared" si="179"/>
        <v>1.5688497127427531E-297</v>
      </c>
      <c r="P799" s="2">
        <f t="shared" si="180"/>
        <v>0</v>
      </c>
    </row>
    <row r="800" spans="2:16" x14ac:dyDescent="0.2">
      <c r="B800" s="1">
        <v>795</v>
      </c>
      <c r="C800" s="3">
        <f t="shared" si="173"/>
        <v>6.678342114654332</v>
      </c>
      <c r="D800" s="3">
        <f t="shared" si="183"/>
        <v>4518.5401955625275</v>
      </c>
      <c r="E800" s="3">
        <f t="shared" si="184"/>
        <v>3983.4550588065231</v>
      </c>
      <c r="F800" s="3">
        <f t="shared" si="185"/>
        <v>-685.08513675600443</v>
      </c>
      <c r="G800" s="2">
        <f t="shared" si="174"/>
        <v>2.9600937976263496E-298</v>
      </c>
      <c r="H800" s="2">
        <f t="shared" si="181"/>
        <v>0.99999999999980971</v>
      </c>
      <c r="I800" s="2">
        <f t="shared" si="175"/>
        <v>0</v>
      </c>
      <c r="J800" s="2">
        <f t="shared" si="176"/>
        <v>1</v>
      </c>
      <c r="K800" s="2">
        <f t="shared" si="172"/>
        <v>0</v>
      </c>
      <c r="L800" s="4">
        <f t="shared" si="177"/>
        <v>1</v>
      </c>
      <c r="M800" s="2">
        <f t="shared" si="182"/>
        <v>0</v>
      </c>
      <c r="N800" s="4">
        <f t="shared" si="178"/>
        <v>1</v>
      </c>
      <c r="O800" s="2">
        <f t="shared" si="179"/>
        <v>2.9600937976263496E-298</v>
      </c>
      <c r="P800" s="2">
        <f t="shared" si="180"/>
        <v>0</v>
      </c>
    </row>
    <row r="801" spans="2:16" x14ac:dyDescent="0.2">
      <c r="B801" s="1">
        <v>796</v>
      </c>
      <c r="C801" s="3">
        <f t="shared" si="173"/>
        <v>6.6795991858443831</v>
      </c>
      <c r="D801" s="3">
        <f t="shared" si="183"/>
        <v>4525.2197947483719</v>
      </c>
      <c r="E801" s="3">
        <f t="shared" si="184"/>
        <v>3988.4656941006192</v>
      </c>
      <c r="F801" s="3">
        <f t="shared" si="185"/>
        <v>-686.75410064775269</v>
      </c>
      <c r="G801" s="2">
        <f t="shared" si="174"/>
        <v>5.5780662015564369E-299</v>
      </c>
      <c r="H801" s="2">
        <f t="shared" si="181"/>
        <v>0.99999999999980971</v>
      </c>
      <c r="I801" s="2">
        <f t="shared" si="175"/>
        <v>0</v>
      </c>
      <c r="J801" s="2">
        <f t="shared" si="176"/>
        <v>1</v>
      </c>
      <c r="K801" s="2">
        <f t="shared" si="172"/>
        <v>0</v>
      </c>
      <c r="L801" s="4">
        <f t="shared" si="177"/>
        <v>1</v>
      </c>
      <c r="M801" s="2">
        <f t="shared" si="182"/>
        <v>0</v>
      </c>
      <c r="N801" s="4">
        <f t="shared" si="178"/>
        <v>1</v>
      </c>
      <c r="O801" s="2">
        <f t="shared" si="179"/>
        <v>5.5780662015564369E-299</v>
      </c>
      <c r="P801" s="2">
        <f t="shared" si="180"/>
        <v>0</v>
      </c>
    </row>
    <row r="802" spans="2:16" x14ac:dyDescent="0.2">
      <c r="B802" s="1">
        <v>797</v>
      </c>
      <c r="C802" s="3">
        <f t="shared" si="173"/>
        <v>6.6808546787902152</v>
      </c>
      <c r="D802" s="3">
        <f t="shared" si="183"/>
        <v>4531.9006494271625</v>
      </c>
      <c r="E802" s="3">
        <f t="shared" si="184"/>
        <v>3993.4763293947158</v>
      </c>
      <c r="F802" s="3">
        <f t="shared" si="185"/>
        <v>-688.42432003244676</v>
      </c>
      <c r="G802" s="2">
        <f t="shared" si="174"/>
        <v>1.0498242537432591E-299</v>
      </c>
      <c r="H802" s="2">
        <f t="shared" si="181"/>
        <v>0.99999999999980971</v>
      </c>
      <c r="I802" s="2">
        <f t="shared" si="175"/>
        <v>0</v>
      </c>
      <c r="J802" s="2">
        <f t="shared" si="176"/>
        <v>1</v>
      </c>
      <c r="K802" s="2">
        <f t="shared" si="172"/>
        <v>0</v>
      </c>
      <c r="L802" s="4">
        <f t="shared" si="177"/>
        <v>1</v>
      </c>
      <c r="M802" s="2">
        <f t="shared" si="182"/>
        <v>0</v>
      </c>
      <c r="N802" s="4">
        <f t="shared" si="178"/>
        <v>1</v>
      </c>
      <c r="O802" s="2">
        <f t="shared" si="179"/>
        <v>1.0498242537432591E-299</v>
      </c>
      <c r="P802" s="2">
        <f t="shared" si="180"/>
        <v>0</v>
      </c>
    </row>
    <row r="803" spans="2:16" x14ac:dyDescent="0.2">
      <c r="B803" s="1">
        <v>798</v>
      </c>
      <c r="C803" s="3">
        <f t="shared" si="173"/>
        <v>6.6821085974498091</v>
      </c>
      <c r="D803" s="3">
        <f t="shared" si="183"/>
        <v>4538.5827580246123</v>
      </c>
      <c r="E803" s="3">
        <f t="shared" si="184"/>
        <v>3998.4869646888119</v>
      </c>
      <c r="F803" s="3">
        <f t="shared" si="185"/>
        <v>-690.09579333580041</v>
      </c>
      <c r="G803" s="2">
        <f t="shared" si="174"/>
        <v>1.9733538604194678E-300</v>
      </c>
      <c r="H803" s="2">
        <f t="shared" si="181"/>
        <v>0.99999999999980971</v>
      </c>
      <c r="I803" s="2">
        <f t="shared" si="175"/>
        <v>0</v>
      </c>
      <c r="J803" s="2">
        <f t="shared" si="176"/>
        <v>1</v>
      </c>
      <c r="K803" s="2">
        <f t="shared" si="172"/>
        <v>0</v>
      </c>
      <c r="L803" s="4">
        <f t="shared" si="177"/>
        <v>1</v>
      </c>
      <c r="M803" s="2">
        <f t="shared" si="182"/>
        <v>0</v>
      </c>
      <c r="N803" s="4">
        <f t="shared" si="178"/>
        <v>1</v>
      </c>
      <c r="O803" s="2">
        <f t="shared" si="179"/>
        <v>1.9733538604194678E-300</v>
      </c>
      <c r="P803" s="2">
        <f t="shared" si="180"/>
        <v>0</v>
      </c>
    </row>
    <row r="804" spans="2:16" x14ac:dyDescent="0.2">
      <c r="B804" s="1">
        <v>799</v>
      </c>
      <c r="C804" s="3">
        <f t="shared" si="173"/>
        <v>6.6833609457662746</v>
      </c>
      <c r="D804" s="3">
        <f t="shared" si="183"/>
        <v>4545.2661189703786</v>
      </c>
      <c r="E804" s="3">
        <f t="shared" si="184"/>
        <v>4003.497599982908</v>
      </c>
      <c r="F804" s="3">
        <f t="shared" si="185"/>
        <v>-691.76851898747054</v>
      </c>
      <c r="G804" s="2">
        <f t="shared" si="174"/>
        <v>3.7046693249422519E-301</v>
      </c>
      <c r="H804" s="2">
        <f t="shared" si="181"/>
        <v>0.99999999999980971</v>
      </c>
      <c r="I804" s="2">
        <f t="shared" si="175"/>
        <v>0</v>
      </c>
      <c r="J804" s="2">
        <f t="shared" si="176"/>
        <v>1</v>
      </c>
      <c r="K804" s="2">
        <f t="shared" si="172"/>
        <v>0</v>
      </c>
      <c r="L804" s="4">
        <f t="shared" si="177"/>
        <v>1</v>
      </c>
      <c r="M804" s="2">
        <f t="shared" si="182"/>
        <v>0</v>
      </c>
      <c r="N804" s="4">
        <f t="shared" si="178"/>
        <v>1</v>
      </c>
      <c r="O804" s="2">
        <f t="shared" si="179"/>
        <v>3.7046693249422519E-301</v>
      </c>
      <c r="P804" s="2">
        <f t="shared" si="180"/>
        <v>0</v>
      </c>
    </row>
    <row r="805" spans="2:16" x14ac:dyDescent="0.2">
      <c r="B805" s="1">
        <v>800</v>
      </c>
      <c r="C805" s="3">
        <f t="shared" si="173"/>
        <v>6.6846117276679271</v>
      </c>
      <c r="D805" s="3">
        <f t="shared" si="183"/>
        <v>4551.9507306980468</v>
      </c>
      <c r="E805" s="3">
        <f t="shared" si="184"/>
        <v>4008.5082352770046</v>
      </c>
      <c r="F805" s="3">
        <f t="shared" si="185"/>
        <v>-693.44249542104217</v>
      </c>
      <c r="G805" s="2">
        <f t="shared" si="174"/>
        <v>6.9462549842670486E-302</v>
      </c>
      <c r="H805" s="2">
        <f t="shared" si="181"/>
        <v>0.99999999999980971</v>
      </c>
      <c r="I805" s="2">
        <f t="shared" si="175"/>
        <v>0</v>
      </c>
      <c r="J805" s="2">
        <f t="shared" si="176"/>
        <v>1</v>
      </c>
      <c r="K805" s="2">
        <f t="shared" si="172"/>
        <v>0</v>
      </c>
      <c r="L805" s="4">
        <f t="shared" si="177"/>
        <v>1</v>
      </c>
      <c r="M805" s="2">
        <f t="shared" si="182"/>
        <v>0</v>
      </c>
      <c r="N805" s="4">
        <f t="shared" si="178"/>
        <v>1</v>
      </c>
      <c r="O805" s="2">
        <f t="shared" si="179"/>
        <v>6.9462549842670486E-302</v>
      </c>
      <c r="P805" s="2">
        <f t="shared" si="180"/>
        <v>0</v>
      </c>
    </row>
    <row r="806" spans="2:16" x14ac:dyDescent="0.2">
      <c r="B806" s="1">
        <v>801</v>
      </c>
      <c r="C806" s="3">
        <f t="shared" si="173"/>
        <v>6.6858609470683596</v>
      </c>
      <c r="D806" s="3">
        <f t="shared" si="183"/>
        <v>4558.636591645115</v>
      </c>
      <c r="E806" s="3">
        <f t="shared" si="184"/>
        <v>4013.5188705711007</v>
      </c>
      <c r="F806" s="3">
        <f t="shared" si="185"/>
        <v>-695.1177210740143</v>
      </c>
      <c r="G806" s="2">
        <f t="shared" si="174"/>
        <v>1.3007968135331197E-302</v>
      </c>
      <c r="H806" s="2">
        <f t="shared" si="181"/>
        <v>0.99999999999980971</v>
      </c>
      <c r="I806" s="2">
        <f t="shared" si="175"/>
        <v>0</v>
      </c>
      <c r="J806" s="2">
        <f t="shared" si="176"/>
        <v>1</v>
      </c>
      <c r="K806" s="2">
        <f t="shared" si="172"/>
        <v>0</v>
      </c>
      <c r="L806" s="4">
        <f t="shared" si="177"/>
        <v>1</v>
      </c>
      <c r="M806" s="2">
        <f t="shared" si="182"/>
        <v>0</v>
      </c>
      <c r="N806" s="4">
        <f t="shared" si="178"/>
        <v>1</v>
      </c>
      <c r="O806" s="2">
        <f t="shared" si="179"/>
        <v>1.3007968135331197E-302</v>
      </c>
      <c r="P806" s="2">
        <f t="shared" si="180"/>
        <v>0</v>
      </c>
    </row>
    <row r="807" spans="2:16" x14ac:dyDescent="0.2">
      <c r="B807" s="1">
        <v>802</v>
      </c>
      <c r="C807" s="3">
        <f t="shared" si="173"/>
        <v>6.6871086078665147</v>
      </c>
      <c r="D807" s="3">
        <f t="shared" si="183"/>
        <v>4565.3237002529813</v>
      </c>
      <c r="E807" s="3">
        <f t="shared" si="184"/>
        <v>4018.5295058651968</v>
      </c>
      <c r="F807" s="3">
        <f t="shared" si="185"/>
        <v>-696.7941943877845</v>
      </c>
      <c r="G807" s="2">
        <f t="shared" si="174"/>
        <v>2.4329117460097127E-303</v>
      </c>
      <c r="H807" s="2">
        <f t="shared" si="181"/>
        <v>0.99999999999980971</v>
      </c>
      <c r="I807" s="2">
        <f t="shared" si="175"/>
        <v>0</v>
      </c>
      <c r="J807" s="2">
        <f t="shared" si="176"/>
        <v>1</v>
      </c>
      <c r="K807" s="2">
        <f t="shared" si="172"/>
        <v>0</v>
      </c>
      <c r="L807" s="4">
        <f t="shared" si="177"/>
        <v>1</v>
      </c>
      <c r="M807" s="2">
        <f t="shared" si="182"/>
        <v>0</v>
      </c>
      <c r="N807" s="4">
        <f t="shared" si="178"/>
        <v>1</v>
      </c>
      <c r="O807" s="2">
        <f t="shared" si="179"/>
        <v>2.4329117460097127E-303</v>
      </c>
      <c r="P807" s="2">
        <f t="shared" si="180"/>
        <v>0</v>
      </c>
    </row>
    <row r="808" spans="2:16" x14ac:dyDescent="0.2">
      <c r="B808" s="1">
        <v>803</v>
      </c>
      <c r="C808" s="3">
        <f t="shared" si="173"/>
        <v>6.6883547139467616</v>
      </c>
      <c r="D808" s="3">
        <f t="shared" si="183"/>
        <v>4572.0120549669282</v>
      </c>
      <c r="E808" s="3">
        <f t="shared" si="184"/>
        <v>4023.5401411592934</v>
      </c>
      <c r="F808" s="3">
        <f t="shared" si="185"/>
        <v>-698.47191380763479</v>
      </c>
      <c r="G808" s="2">
        <f t="shared" si="174"/>
        <v>4.5446670224350594E-304</v>
      </c>
      <c r="H808" s="2">
        <f t="shared" si="181"/>
        <v>0.99999999999980971</v>
      </c>
      <c r="I808" s="2">
        <f t="shared" si="175"/>
        <v>0</v>
      </c>
      <c r="J808" s="2">
        <f t="shared" si="176"/>
        <v>1</v>
      </c>
      <c r="K808" s="2">
        <f t="shared" si="172"/>
        <v>0</v>
      </c>
      <c r="L808" s="4">
        <f t="shared" si="177"/>
        <v>1</v>
      </c>
      <c r="M808" s="2">
        <f t="shared" si="182"/>
        <v>0</v>
      </c>
      <c r="N808" s="4">
        <f t="shared" si="178"/>
        <v>1</v>
      </c>
      <c r="O808" s="2">
        <f t="shared" si="179"/>
        <v>4.5446670224350594E-304</v>
      </c>
      <c r="P808" s="2">
        <f t="shared" si="180"/>
        <v>0</v>
      </c>
    </row>
    <row r="809" spans="2:16" x14ac:dyDescent="0.2">
      <c r="B809" s="1">
        <v>804</v>
      </c>
      <c r="C809" s="3">
        <f t="shared" si="173"/>
        <v>6.6895992691789665</v>
      </c>
      <c r="D809" s="3">
        <f t="shared" si="183"/>
        <v>4578.7016542361071</v>
      </c>
      <c r="E809" s="3">
        <f t="shared" si="184"/>
        <v>4028.5507764533895</v>
      </c>
      <c r="F809" s="3">
        <f t="shared" si="185"/>
        <v>-700.15087778271754</v>
      </c>
      <c r="G809" s="2">
        <f t="shared" si="174"/>
        <v>8.4788563851396867E-305</v>
      </c>
      <c r="H809" s="2">
        <f t="shared" si="181"/>
        <v>0.99999999999980971</v>
      </c>
      <c r="I809" s="2">
        <f t="shared" si="175"/>
        <v>0</v>
      </c>
      <c r="J809" s="2">
        <f t="shared" si="176"/>
        <v>1</v>
      </c>
      <c r="K809" s="2">
        <f t="shared" si="172"/>
        <v>0</v>
      </c>
      <c r="L809" s="4">
        <f t="shared" si="177"/>
        <v>1</v>
      </c>
      <c r="M809" s="2">
        <f t="shared" si="182"/>
        <v>0</v>
      </c>
      <c r="N809" s="4">
        <f t="shared" si="178"/>
        <v>1</v>
      </c>
      <c r="O809" s="2">
        <f t="shared" si="179"/>
        <v>8.4788563851396867E-305</v>
      </c>
      <c r="P809" s="2">
        <f t="shared" si="180"/>
        <v>0</v>
      </c>
    </row>
    <row r="810" spans="2:16" x14ac:dyDescent="0.2">
      <c r="B810" s="1">
        <v>805</v>
      </c>
      <c r="C810" s="3">
        <f t="shared" si="173"/>
        <v>6.6908422774185636</v>
      </c>
      <c r="D810" s="3">
        <f t="shared" si="183"/>
        <v>4585.3924965135257</v>
      </c>
      <c r="E810" s="3">
        <f t="shared" si="184"/>
        <v>4033.5614117474856</v>
      </c>
      <c r="F810" s="3">
        <f t="shared" si="185"/>
        <v>-701.83108476604002</v>
      </c>
      <c r="G810" s="2">
        <f t="shared" si="174"/>
        <v>1.5799111276655114E-305</v>
      </c>
      <c r="H810" s="2">
        <f t="shared" si="181"/>
        <v>0.99999999999980971</v>
      </c>
      <c r="I810" s="2">
        <f t="shared" si="175"/>
        <v>0</v>
      </c>
      <c r="J810" s="2">
        <f t="shared" si="176"/>
        <v>1</v>
      </c>
      <c r="K810" s="2">
        <f t="shared" si="172"/>
        <v>0</v>
      </c>
      <c r="L810" s="4">
        <f t="shared" si="177"/>
        <v>1</v>
      </c>
      <c r="M810" s="2">
        <f t="shared" si="182"/>
        <v>0</v>
      </c>
      <c r="N810" s="4">
        <f t="shared" si="178"/>
        <v>1</v>
      </c>
      <c r="O810" s="2">
        <f t="shared" si="179"/>
        <v>1.5799111276655114E-305</v>
      </c>
      <c r="P810" s="2">
        <f t="shared" si="180"/>
        <v>0</v>
      </c>
    </row>
    <row r="811" spans="2:16" x14ac:dyDescent="0.2">
      <c r="B811" s="1">
        <v>806</v>
      </c>
      <c r="C811" s="3">
        <f t="shared" si="173"/>
        <v>6.692083742506628</v>
      </c>
      <c r="D811" s="3">
        <f t="shared" si="183"/>
        <v>4592.0845802560325</v>
      </c>
      <c r="E811" s="3">
        <f t="shared" si="184"/>
        <v>4038.5720470415818</v>
      </c>
      <c r="F811" s="3">
        <f t="shared" si="185"/>
        <v>-703.51253321445074</v>
      </c>
      <c r="G811" s="2">
        <f t="shared" si="174"/>
        <v>2.9402812549596081E-306</v>
      </c>
      <c r="H811" s="2">
        <f t="shared" si="181"/>
        <v>0.99999999999980971</v>
      </c>
      <c r="I811" s="2">
        <f t="shared" si="175"/>
        <v>0</v>
      </c>
      <c r="J811" s="2">
        <f t="shared" si="176"/>
        <v>1</v>
      </c>
      <c r="K811" s="2">
        <f t="shared" si="172"/>
        <v>0</v>
      </c>
      <c r="L811" s="4">
        <f t="shared" si="177"/>
        <v>1</v>
      </c>
      <c r="M811" s="2">
        <f t="shared" si="182"/>
        <v>0</v>
      </c>
      <c r="N811" s="4">
        <f t="shared" si="178"/>
        <v>1</v>
      </c>
      <c r="O811" s="2">
        <f t="shared" si="179"/>
        <v>2.9402812549596081E-306</v>
      </c>
      <c r="P811" s="2">
        <f t="shared" si="180"/>
        <v>0</v>
      </c>
    </row>
    <row r="812" spans="2:16" x14ac:dyDescent="0.2">
      <c r="B812" s="1">
        <v>807</v>
      </c>
      <c r="C812" s="3">
        <f t="shared" si="173"/>
        <v>6.6933236682699491</v>
      </c>
      <c r="D812" s="3">
        <f t="shared" si="183"/>
        <v>4598.7779039243023</v>
      </c>
      <c r="E812" s="3">
        <f t="shared" si="184"/>
        <v>4043.5826823356783</v>
      </c>
      <c r="F812" s="3">
        <f t="shared" si="185"/>
        <v>-705.19522158862401</v>
      </c>
      <c r="G812" s="2">
        <f t="shared" si="174"/>
        <v>5.4652067936075471E-307</v>
      </c>
      <c r="H812" s="2">
        <f t="shared" si="181"/>
        <v>0.99999999999980971</v>
      </c>
      <c r="I812" s="2">
        <f t="shared" si="175"/>
        <v>0</v>
      </c>
      <c r="J812" s="2">
        <f t="shared" si="176"/>
        <v>1</v>
      </c>
      <c r="K812" s="2">
        <f t="shared" si="172"/>
        <v>0</v>
      </c>
      <c r="L812" s="4">
        <f t="shared" si="177"/>
        <v>1</v>
      </c>
      <c r="M812" s="2">
        <f t="shared" si="182"/>
        <v>0</v>
      </c>
      <c r="N812" s="4">
        <f t="shared" si="178"/>
        <v>1</v>
      </c>
      <c r="O812" s="2">
        <f t="shared" si="179"/>
        <v>5.4652067936075471E-307</v>
      </c>
      <c r="P812" s="2">
        <f t="shared" si="180"/>
        <v>0</v>
      </c>
    </row>
    <row r="813" spans="2:16" x14ac:dyDescent="0.2">
      <c r="B813" s="1">
        <v>808</v>
      </c>
      <c r="C813" s="3">
        <f t="shared" si="173"/>
        <v>6.694562058521095</v>
      </c>
      <c r="D813" s="3">
        <f t="shared" si="183"/>
        <v>4605.4724659828235</v>
      </c>
      <c r="E813" s="3">
        <f t="shared" si="184"/>
        <v>4048.5933176297744</v>
      </c>
      <c r="F813" s="3">
        <f t="shared" si="185"/>
        <v>-706.879148353049</v>
      </c>
      <c r="G813" s="2">
        <f t="shared" si="174"/>
        <v>1.0145804691101535E-307</v>
      </c>
      <c r="H813" s="2">
        <f t="shared" si="181"/>
        <v>0.99999999999980971</v>
      </c>
      <c r="I813" s="2">
        <f t="shared" si="175"/>
        <v>0</v>
      </c>
      <c r="J813" s="2">
        <f t="shared" si="176"/>
        <v>1</v>
      </c>
      <c r="K813" s="2">
        <f t="shared" si="172"/>
        <v>0</v>
      </c>
      <c r="L813" s="4">
        <f t="shared" si="177"/>
        <v>1</v>
      </c>
      <c r="M813" s="2">
        <f t="shared" si="182"/>
        <v>0</v>
      </c>
      <c r="N813" s="4">
        <f t="shared" si="178"/>
        <v>1</v>
      </c>
      <c r="O813" s="2">
        <f t="shared" si="179"/>
        <v>1.0145804691101535E-307</v>
      </c>
      <c r="P813" s="2">
        <f t="shared" si="180"/>
        <v>0</v>
      </c>
    </row>
    <row r="814" spans="2:16" x14ac:dyDescent="0.2">
      <c r="B814" s="1">
        <v>809</v>
      </c>
      <c r="C814" s="3">
        <f t="shared" si="173"/>
        <v>6.6957989170584913</v>
      </c>
      <c r="D814" s="3">
        <f t="shared" si="183"/>
        <v>4612.1682648998822</v>
      </c>
      <c r="E814" s="3">
        <f t="shared" si="184"/>
        <v>4053.6039529238706</v>
      </c>
      <c r="F814" s="3">
        <f t="shared" si="185"/>
        <v>-708.5643119760116</v>
      </c>
      <c r="G814" s="2">
        <f t="shared" si="174"/>
        <v>0</v>
      </c>
      <c r="H814" s="2">
        <f t="shared" si="181"/>
        <v>0.99999999999980971</v>
      </c>
      <c r="I814" s="2">
        <f t="shared" si="175"/>
        <v>0</v>
      </c>
      <c r="J814" s="2">
        <f t="shared" si="176"/>
        <v>1</v>
      </c>
      <c r="K814" s="2">
        <f t="shared" si="172"/>
        <v>0</v>
      </c>
      <c r="L814" s="4">
        <f t="shared" si="177"/>
        <v>1</v>
      </c>
      <c r="M814" s="2">
        <f t="shared" si="182"/>
        <v>0</v>
      </c>
      <c r="N814" s="4">
        <f t="shared" si="178"/>
        <v>1</v>
      </c>
      <c r="O814" s="2">
        <f t="shared" si="179"/>
        <v>0</v>
      </c>
      <c r="P814" s="2">
        <f t="shared" si="180"/>
        <v>0</v>
      </c>
    </row>
    <row r="815" spans="2:16" x14ac:dyDescent="0.2">
      <c r="B815" s="1">
        <v>810</v>
      </c>
      <c r="C815" s="3">
        <f t="shared" si="173"/>
        <v>6.6970342476664841</v>
      </c>
      <c r="D815" s="3">
        <f t="shared" si="183"/>
        <v>4618.8652991475483</v>
      </c>
      <c r="E815" s="3">
        <f t="shared" si="184"/>
        <v>4058.6145882179671</v>
      </c>
      <c r="F815" s="3">
        <f t="shared" si="185"/>
        <v>-710.25071092958115</v>
      </c>
      <c r="G815" s="2">
        <f t="shared" si="174"/>
        <v>0</v>
      </c>
      <c r="H815" s="2">
        <f t="shared" si="181"/>
        <v>0.99999999999980971</v>
      </c>
      <c r="I815" s="2">
        <f t="shared" si="175"/>
        <v>0</v>
      </c>
      <c r="J815" s="2">
        <f t="shared" si="176"/>
        <v>1</v>
      </c>
      <c r="K815" s="2">
        <f t="shared" si="172"/>
        <v>0</v>
      </c>
      <c r="L815" s="4">
        <f t="shared" si="177"/>
        <v>1</v>
      </c>
      <c r="M815" s="2">
        <f t="shared" si="182"/>
        <v>0</v>
      </c>
      <c r="N815" s="4">
        <f t="shared" si="178"/>
        <v>1</v>
      </c>
      <c r="O815" s="2">
        <f t="shared" si="179"/>
        <v>0</v>
      </c>
      <c r="P815" s="2">
        <f t="shared" si="180"/>
        <v>0</v>
      </c>
    </row>
    <row r="816" spans="2:16" x14ac:dyDescent="0.2">
      <c r="B816" s="1">
        <v>811</v>
      </c>
      <c r="C816" s="3">
        <f t="shared" si="173"/>
        <v>6.6982680541154132</v>
      </c>
      <c r="D816" s="3">
        <f t="shared" si="183"/>
        <v>4625.5635672016633</v>
      </c>
      <c r="E816" s="3">
        <f t="shared" si="184"/>
        <v>4063.6252235120633</v>
      </c>
      <c r="F816" s="3">
        <f t="shared" si="185"/>
        <v>-711.93834368960006</v>
      </c>
      <c r="G816" s="2">
        <f t="shared" si="174"/>
        <v>0</v>
      </c>
      <c r="H816" s="2">
        <f t="shared" si="181"/>
        <v>0.99999999999980971</v>
      </c>
      <c r="I816" s="2">
        <f t="shared" si="175"/>
        <v>0</v>
      </c>
      <c r="J816" s="2">
        <f t="shared" si="176"/>
        <v>1</v>
      </c>
      <c r="K816" s="2">
        <f t="shared" si="172"/>
        <v>0</v>
      </c>
      <c r="L816" s="4">
        <f t="shared" si="177"/>
        <v>1</v>
      </c>
      <c r="M816" s="2">
        <f t="shared" si="182"/>
        <v>0</v>
      </c>
      <c r="N816" s="4">
        <f t="shared" si="178"/>
        <v>1</v>
      </c>
      <c r="O816" s="2">
        <f t="shared" si="179"/>
        <v>0</v>
      </c>
      <c r="P816" s="2">
        <f t="shared" si="180"/>
        <v>0</v>
      </c>
    </row>
    <row r="817" spans="2:16" x14ac:dyDescent="0.2">
      <c r="B817" s="1">
        <v>812</v>
      </c>
      <c r="C817" s="3">
        <f t="shared" si="173"/>
        <v>6.6995003401616779</v>
      </c>
      <c r="D817" s="3">
        <f t="shared" si="183"/>
        <v>4632.263067541825</v>
      </c>
      <c r="E817" s="3">
        <f t="shared" si="184"/>
        <v>4068.6358588061594</v>
      </c>
      <c r="F817" s="3">
        <f t="shared" si="185"/>
        <v>-713.62720873566559</v>
      </c>
      <c r="G817" s="2">
        <f t="shared" si="174"/>
        <v>0</v>
      </c>
      <c r="H817" s="2">
        <f t="shared" si="181"/>
        <v>0.99999999999980971</v>
      </c>
      <c r="I817" s="2">
        <f t="shared" si="175"/>
        <v>0</v>
      </c>
      <c r="J817" s="2">
        <f t="shared" si="176"/>
        <v>1</v>
      </c>
      <c r="K817" s="2">
        <f t="shared" si="172"/>
        <v>0</v>
      </c>
      <c r="L817" s="4">
        <f t="shared" si="177"/>
        <v>1</v>
      </c>
      <c r="M817" s="2">
        <f t="shared" si="182"/>
        <v>0</v>
      </c>
      <c r="N817" s="4">
        <f t="shared" si="178"/>
        <v>1</v>
      </c>
      <c r="O817" s="2">
        <f t="shared" si="179"/>
        <v>0</v>
      </c>
      <c r="P817" s="2">
        <f t="shared" si="180"/>
        <v>0</v>
      </c>
    </row>
    <row r="818" spans="2:16" x14ac:dyDescent="0.2">
      <c r="B818" s="1">
        <v>813</v>
      </c>
      <c r="C818" s="3">
        <f t="shared" si="173"/>
        <v>6.7007311095478101</v>
      </c>
      <c r="D818" s="3">
        <f t="shared" si="183"/>
        <v>4638.9637986513726</v>
      </c>
      <c r="E818" s="3">
        <f t="shared" si="184"/>
        <v>4073.6464941002559</v>
      </c>
      <c r="F818" s="3">
        <f t="shared" si="185"/>
        <v>-715.31730455111665</v>
      </c>
      <c r="G818" s="2">
        <f t="shared" si="174"/>
        <v>0</v>
      </c>
      <c r="H818" s="2">
        <f t="shared" si="181"/>
        <v>0.99999999999980971</v>
      </c>
      <c r="I818" s="2">
        <f t="shared" si="175"/>
        <v>0</v>
      </c>
      <c r="J818" s="2">
        <f t="shared" si="176"/>
        <v>1</v>
      </c>
      <c r="K818" s="2">
        <f t="shared" ref="K818:K881" si="186">L818-L817</f>
        <v>0</v>
      </c>
      <c r="L818" s="4">
        <f t="shared" si="177"/>
        <v>1</v>
      </c>
      <c r="M818" s="2">
        <f t="shared" si="182"/>
        <v>0</v>
      </c>
      <c r="N818" s="4">
        <f t="shared" si="178"/>
        <v>1</v>
      </c>
      <c r="O818" s="2">
        <f t="shared" si="179"/>
        <v>0</v>
      </c>
      <c r="P818" s="2">
        <f t="shared" si="180"/>
        <v>0</v>
      </c>
    </row>
    <row r="819" spans="2:16" x14ac:dyDescent="0.2">
      <c r="B819" s="1">
        <v>814</v>
      </c>
      <c r="C819" s="3">
        <f t="shared" si="173"/>
        <v>6.70196036600254</v>
      </c>
      <c r="D819" s="3">
        <f t="shared" si="183"/>
        <v>4645.6657590173754</v>
      </c>
      <c r="E819" s="3">
        <f t="shared" si="184"/>
        <v>4078.6571293943521</v>
      </c>
      <c r="F819" s="3">
        <f t="shared" si="185"/>
        <v>-717.00862962302335</v>
      </c>
      <c r="G819" s="2">
        <f t="shared" si="174"/>
        <v>0</v>
      </c>
      <c r="H819" s="2">
        <f t="shared" si="181"/>
        <v>0.99999999999980971</v>
      </c>
      <c r="I819" s="2">
        <f t="shared" si="175"/>
        <v>0</v>
      </c>
      <c r="J819" s="2">
        <f t="shared" si="176"/>
        <v>1</v>
      </c>
      <c r="K819" s="2">
        <f t="shared" si="186"/>
        <v>0</v>
      </c>
      <c r="L819" s="4">
        <f t="shared" si="177"/>
        <v>1</v>
      </c>
      <c r="M819" s="2">
        <f t="shared" si="182"/>
        <v>0</v>
      </c>
      <c r="N819" s="4">
        <f t="shared" si="178"/>
        <v>1</v>
      </c>
      <c r="O819" s="2">
        <f t="shared" si="179"/>
        <v>0</v>
      </c>
      <c r="P819" s="2">
        <f t="shared" si="180"/>
        <v>0</v>
      </c>
    </row>
    <row r="820" spans="2:16" x14ac:dyDescent="0.2">
      <c r="B820" s="1">
        <v>815</v>
      </c>
      <c r="C820" s="3">
        <f t="shared" si="173"/>
        <v>6.7031881132408628</v>
      </c>
      <c r="D820" s="3">
        <f t="shared" si="183"/>
        <v>4652.3689471306161</v>
      </c>
      <c r="E820" s="3">
        <f t="shared" si="184"/>
        <v>4083.6677646884482</v>
      </c>
      <c r="F820" s="3">
        <f t="shared" si="185"/>
        <v>-718.70118244216792</v>
      </c>
      <c r="G820" s="2">
        <f t="shared" si="174"/>
        <v>0</v>
      </c>
      <c r="H820" s="2">
        <f t="shared" si="181"/>
        <v>0.99999999999980971</v>
      </c>
      <c r="I820" s="2">
        <f t="shared" si="175"/>
        <v>0</v>
      </c>
      <c r="J820" s="2">
        <f t="shared" si="176"/>
        <v>1</v>
      </c>
      <c r="K820" s="2">
        <f t="shared" si="186"/>
        <v>0</v>
      </c>
      <c r="L820" s="4">
        <f t="shared" si="177"/>
        <v>1</v>
      </c>
      <c r="M820" s="2">
        <f t="shared" si="182"/>
        <v>0</v>
      </c>
      <c r="N820" s="4">
        <f t="shared" si="178"/>
        <v>1</v>
      </c>
      <c r="O820" s="2">
        <f t="shared" si="179"/>
        <v>0</v>
      </c>
      <c r="P820" s="2">
        <f t="shared" si="180"/>
        <v>0</v>
      </c>
    </row>
    <row r="821" spans="2:16" x14ac:dyDescent="0.2">
      <c r="B821" s="1">
        <v>816</v>
      </c>
      <c r="C821" s="3">
        <f t="shared" si="173"/>
        <v>6.7044143549641069</v>
      </c>
      <c r="D821" s="3">
        <f t="shared" si="183"/>
        <v>4659.0733614855799</v>
      </c>
      <c r="E821" s="3">
        <f t="shared" si="184"/>
        <v>4088.6783999825443</v>
      </c>
      <c r="F821" s="3">
        <f t="shared" si="185"/>
        <v>-720.39496150303557</v>
      </c>
      <c r="G821" s="2">
        <f t="shared" si="174"/>
        <v>0</v>
      </c>
      <c r="H821" s="2">
        <f t="shared" si="181"/>
        <v>0.99999999999980971</v>
      </c>
      <c r="I821" s="2">
        <f t="shared" si="175"/>
        <v>0</v>
      </c>
      <c r="J821" s="2">
        <f t="shared" si="176"/>
        <v>1</v>
      </c>
      <c r="K821" s="2">
        <f t="shared" si="186"/>
        <v>0</v>
      </c>
      <c r="L821" s="4">
        <f t="shared" si="177"/>
        <v>1</v>
      </c>
      <c r="M821" s="2">
        <f t="shared" si="182"/>
        <v>0</v>
      </c>
      <c r="N821" s="4">
        <f t="shared" si="178"/>
        <v>1</v>
      </c>
      <c r="O821" s="2">
        <f t="shared" si="179"/>
        <v>0</v>
      </c>
      <c r="P821" s="2">
        <f t="shared" si="180"/>
        <v>0</v>
      </c>
    </row>
    <row r="822" spans="2:16" x14ac:dyDescent="0.2">
      <c r="B822" s="1">
        <v>817</v>
      </c>
      <c r="C822" s="3">
        <f t="shared" si="173"/>
        <v>6.7056390948600031</v>
      </c>
      <c r="D822" s="3">
        <f t="shared" si="183"/>
        <v>4665.77900058044</v>
      </c>
      <c r="E822" s="3">
        <f t="shared" si="184"/>
        <v>4093.6890352766409</v>
      </c>
      <c r="F822" s="3">
        <f t="shared" si="185"/>
        <v>-722.08996530379909</v>
      </c>
      <c r="G822" s="2">
        <f t="shared" si="174"/>
        <v>0</v>
      </c>
      <c r="H822" s="2">
        <f t="shared" si="181"/>
        <v>0.99999999999980971</v>
      </c>
      <c r="I822" s="2">
        <f t="shared" si="175"/>
        <v>0</v>
      </c>
      <c r="J822" s="2">
        <f t="shared" si="176"/>
        <v>1</v>
      </c>
      <c r="K822" s="2">
        <f t="shared" si="186"/>
        <v>0</v>
      </c>
      <c r="L822" s="4">
        <f t="shared" si="177"/>
        <v>1</v>
      </c>
      <c r="M822" s="2">
        <f t="shared" si="182"/>
        <v>0</v>
      </c>
      <c r="N822" s="4">
        <f t="shared" si="178"/>
        <v>1</v>
      </c>
      <c r="O822" s="2">
        <f t="shared" si="179"/>
        <v>0</v>
      </c>
      <c r="P822" s="2">
        <f t="shared" si="180"/>
        <v>0</v>
      </c>
    </row>
    <row r="823" spans="2:16" x14ac:dyDescent="0.2">
      <c r="B823" s="1">
        <v>818</v>
      </c>
      <c r="C823" s="3">
        <f t="shared" si="173"/>
        <v>6.7068623366027467</v>
      </c>
      <c r="D823" s="3">
        <f t="shared" si="183"/>
        <v>4672.4858629170431</v>
      </c>
      <c r="E823" s="3">
        <f t="shared" si="184"/>
        <v>4098.699670570737</v>
      </c>
      <c r="F823" s="3">
        <f t="shared" si="185"/>
        <v>-723.78619234630605</v>
      </c>
      <c r="G823" s="2">
        <f t="shared" si="174"/>
        <v>4.6094656840774507E-315</v>
      </c>
      <c r="H823" s="2">
        <f t="shared" si="181"/>
        <v>0.99999999999980971</v>
      </c>
      <c r="I823" s="2">
        <f t="shared" si="175"/>
        <v>0</v>
      </c>
      <c r="J823" s="2">
        <f t="shared" si="176"/>
        <v>1</v>
      </c>
      <c r="K823" s="2">
        <f t="shared" si="186"/>
        <v>0</v>
      </c>
      <c r="L823" s="4">
        <f t="shared" si="177"/>
        <v>1</v>
      </c>
      <c r="M823" s="2">
        <f t="shared" si="182"/>
        <v>0</v>
      </c>
      <c r="N823" s="4">
        <f t="shared" si="178"/>
        <v>1</v>
      </c>
      <c r="O823" s="2">
        <f t="shared" si="179"/>
        <v>4.6094656840774507E-315</v>
      </c>
      <c r="P823" s="2">
        <f t="shared" si="180"/>
        <v>0</v>
      </c>
    </row>
    <row r="824" spans="2:16" x14ac:dyDescent="0.2">
      <c r="B824" s="1">
        <v>819</v>
      </c>
      <c r="C824" s="3">
        <f t="shared" si="173"/>
        <v>6.7080840838530698</v>
      </c>
      <c r="D824" s="3">
        <f t="shared" si="183"/>
        <v>4679.1939470008965</v>
      </c>
      <c r="E824" s="3">
        <f t="shared" si="184"/>
        <v>4103.7103058648336</v>
      </c>
      <c r="F824" s="3">
        <f t="shared" si="185"/>
        <v>-725.48364113606294</v>
      </c>
      <c r="G824" s="2">
        <f t="shared" si="174"/>
        <v>8.4422448469761279E-316</v>
      </c>
      <c r="H824" s="2">
        <f t="shared" si="181"/>
        <v>0.99999999999980971</v>
      </c>
      <c r="I824" s="2">
        <f t="shared" si="175"/>
        <v>0</v>
      </c>
      <c r="J824" s="2">
        <f t="shared" si="176"/>
        <v>1</v>
      </c>
      <c r="K824" s="2">
        <f t="shared" si="186"/>
        <v>0</v>
      </c>
      <c r="L824" s="4">
        <f t="shared" si="177"/>
        <v>1</v>
      </c>
      <c r="M824" s="2">
        <f t="shared" si="182"/>
        <v>0</v>
      </c>
      <c r="N824" s="4">
        <f t="shared" si="178"/>
        <v>1</v>
      </c>
      <c r="O824" s="2">
        <f t="shared" si="179"/>
        <v>8.4422448469761279E-316</v>
      </c>
      <c r="P824" s="2">
        <f t="shared" si="180"/>
        <v>0</v>
      </c>
    </row>
    <row r="825" spans="2:16" x14ac:dyDescent="0.2">
      <c r="B825" s="1">
        <v>820</v>
      </c>
      <c r="C825" s="3">
        <f t="shared" si="173"/>
        <v>6.7093043402582984</v>
      </c>
      <c r="D825" s="3">
        <f t="shared" si="183"/>
        <v>4685.9032513411548</v>
      </c>
      <c r="E825" s="3">
        <f t="shared" si="184"/>
        <v>4108.7209411589292</v>
      </c>
      <c r="F825" s="3">
        <f t="shared" si="185"/>
        <v>-727.18231018222559</v>
      </c>
      <c r="G825" s="2">
        <f t="shared" si="174"/>
        <v>1.5443130938143074E-316</v>
      </c>
      <c r="H825" s="2">
        <f t="shared" si="181"/>
        <v>0.99999999999980971</v>
      </c>
      <c r="I825" s="2">
        <f t="shared" si="175"/>
        <v>0</v>
      </c>
      <c r="J825" s="2">
        <f t="shared" si="176"/>
        <v>1</v>
      </c>
      <c r="K825" s="2">
        <f t="shared" si="186"/>
        <v>0</v>
      </c>
      <c r="L825" s="4">
        <f t="shared" si="177"/>
        <v>1</v>
      </c>
      <c r="M825" s="2">
        <f t="shared" si="182"/>
        <v>0</v>
      </c>
      <c r="N825" s="4">
        <f t="shared" si="178"/>
        <v>1</v>
      </c>
      <c r="O825" s="2">
        <f t="shared" si="179"/>
        <v>1.5443130938143074E-316</v>
      </c>
      <c r="P825" s="2">
        <f t="shared" si="180"/>
        <v>0</v>
      </c>
    </row>
    <row r="826" spans="2:16" x14ac:dyDescent="0.2">
      <c r="B826" s="1">
        <v>821</v>
      </c>
      <c r="C826" s="3">
        <f t="shared" si="173"/>
        <v>6.7105231094524278</v>
      </c>
      <c r="D826" s="3">
        <f t="shared" si="183"/>
        <v>4692.6137744506077</v>
      </c>
      <c r="E826" s="3">
        <f t="shared" si="184"/>
        <v>4113.7315764530258</v>
      </c>
      <c r="F826" s="3">
        <f t="shared" si="185"/>
        <v>-728.8821979975819</v>
      </c>
      <c r="G826" s="2">
        <f t="shared" si="174"/>
        <v>2.821521947845691E-317</v>
      </c>
      <c r="H826" s="2">
        <f t="shared" si="181"/>
        <v>0.99999999999980971</v>
      </c>
      <c r="I826" s="2">
        <f t="shared" si="175"/>
        <v>0</v>
      </c>
      <c r="J826" s="2">
        <f t="shared" si="176"/>
        <v>1</v>
      </c>
      <c r="K826" s="2">
        <f t="shared" si="186"/>
        <v>0</v>
      </c>
      <c r="L826" s="4">
        <f t="shared" si="177"/>
        <v>1</v>
      </c>
      <c r="M826" s="2">
        <f t="shared" si="182"/>
        <v>0</v>
      </c>
      <c r="N826" s="4">
        <f t="shared" si="178"/>
        <v>1</v>
      </c>
      <c r="O826" s="2">
        <f t="shared" si="179"/>
        <v>2.821521947845691E-317</v>
      </c>
      <c r="P826" s="2">
        <f t="shared" si="180"/>
        <v>0</v>
      </c>
    </row>
    <row r="827" spans="2:16" x14ac:dyDescent="0.2">
      <c r="B827" s="1">
        <v>822</v>
      </c>
      <c r="C827" s="3">
        <f t="shared" si="173"/>
        <v>6.7117403950561796</v>
      </c>
      <c r="D827" s="3">
        <f t="shared" si="183"/>
        <v>4699.3255148456637</v>
      </c>
      <c r="E827" s="3">
        <f t="shared" si="184"/>
        <v>4118.7422117471224</v>
      </c>
      <c r="F827" s="3">
        <f t="shared" si="185"/>
        <v>-730.58330309854136</v>
      </c>
      <c r="G827" s="2">
        <f t="shared" si="174"/>
        <v>5.1487618490972569E-318</v>
      </c>
      <c r="H827" s="2">
        <f t="shared" si="181"/>
        <v>0.99999999999980971</v>
      </c>
      <c r="I827" s="2">
        <f t="shared" si="175"/>
        <v>0</v>
      </c>
      <c r="J827" s="2">
        <f t="shared" si="176"/>
        <v>1</v>
      </c>
      <c r="K827" s="2">
        <f t="shared" si="186"/>
        <v>0</v>
      </c>
      <c r="L827" s="4">
        <f t="shared" si="177"/>
        <v>1</v>
      </c>
      <c r="M827" s="2">
        <f t="shared" si="182"/>
        <v>0</v>
      </c>
      <c r="N827" s="4">
        <f t="shared" si="178"/>
        <v>1</v>
      </c>
      <c r="O827" s="2">
        <f t="shared" si="179"/>
        <v>5.1487618490972569E-318</v>
      </c>
      <c r="P827" s="2">
        <f t="shared" si="180"/>
        <v>0</v>
      </c>
    </row>
    <row r="828" spans="2:16" x14ac:dyDescent="0.2">
      <c r="B828" s="1">
        <v>823</v>
      </c>
      <c r="C828" s="3">
        <f t="shared" si="173"/>
        <v>6.7129562006770698</v>
      </c>
      <c r="D828" s="3">
        <f t="shared" si="183"/>
        <v>4706.0384710463404</v>
      </c>
      <c r="E828" s="3">
        <f t="shared" si="184"/>
        <v>4123.752847041218</v>
      </c>
      <c r="F828" s="3">
        <f t="shared" si="185"/>
        <v>-732.28562400512237</v>
      </c>
      <c r="G828" s="2">
        <f t="shared" si="174"/>
        <v>9.3841346574148845E-319</v>
      </c>
      <c r="H828" s="2">
        <f t="shared" si="181"/>
        <v>0.99999999999980971</v>
      </c>
      <c r="I828" s="2">
        <f t="shared" si="175"/>
        <v>0</v>
      </c>
      <c r="J828" s="2">
        <f t="shared" si="176"/>
        <v>1</v>
      </c>
      <c r="K828" s="2">
        <f t="shared" si="186"/>
        <v>0</v>
      </c>
      <c r="L828" s="4">
        <f t="shared" si="177"/>
        <v>1</v>
      </c>
      <c r="M828" s="2">
        <f t="shared" si="182"/>
        <v>0</v>
      </c>
      <c r="N828" s="4">
        <f t="shared" si="178"/>
        <v>1</v>
      </c>
      <c r="O828" s="2">
        <f t="shared" si="179"/>
        <v>9.3841346574148845E-319</v>
      </c>
      <c r="P828" s="2">
        <f t="shared" si="180"/>
        <v>0</v>
      </c>
    </row>
    <row r="829" spans="2:16" x14ac:dyDescent="0.2">
      <c r="B829" s="1">
        <v>824</v>
      </c>
      <c r="C829" s="3">
        <f t="shared" si="173"/>
        <v>6.7141705299094721</v>
      </c>
      <c r="D829" s="3">
        <f t="shared" si="183"/>
        <v>4712.7526415762495</v>
      </c>
      <c r="E829" s="3">
        <f t="shared" si="184"/>
        <v>4128.7634823353146</v>
      </c>
      <c r="F829" s="3">
        <f t="shared" si="185"/>
        <v>-733.9891592409349</v>
      </c>
      <c r="G829" s="2">
        <f t="shared" si="174"/>
        <v>1.7082813770606941E-319</v>
      </c>
      <c r="H829" s="2">
        <f t="shared" si="181"/>
        <v>0.99999999999980971</v>
      </c>
      <c r="I829" s="2">
        <f t="shared" si="175"/>
        <v>0</v>
      </c>
      <c r="J829" s="2">
        <f t="shared" si="176"/>
        <v>1</v>
      </c>
      <c r="K829" s="2">
        <f t="shared" si="186"/>
        <v>0</v>
      </c>
      <c r="L829" s="4">
        <f t="shared" si="177"/>
        <v>1</v>
      </c>
      <c r="M829" s="2">
        <f t="shared" si="182"/>
        <v>0</v>
      </c>
      <c r="N829" s="4">
        <f t="shared" si="178"/>
        <v>1</v>
      </c>
      <c r="O829" s="2">
        <f t="shared" si="179"/>
        <v>1.7082813770606941E-319</v>
      </c>
      <c r="P829" s="2">
        <f t="shared" si="180"/>
        <v>0</v>
      </c>
    </row>
    <row r="830" spans="2:16" x14ac:dyDescent="0.2">
      <c r="B830" s="1">
        <v>825</v>
      </c>
      <c r="C830" s="3">
        <f t="shared" si="173"/>
        <v>6.7153833863346808</v>
      </c>
      <c r="D830" s="3">
        <f t="shared" si="183"/>
        <v>4719.4680249625844</v>
      </c>
      <c r="E830" s="3">
        <f t="shared" si="184"/>
        <v>4133.7741176294112</v>
      </c>
      <c r="F830" s="3">
        <f t="shared" si="185"/>
        <v>-735.69390733317323</v>
      </c>
      <c r="G830" s="2">
        <f t="shared" si="174"/>
        <v>3.106190715403917E-320</v>
      </c>
      <c r="H830" s="2">
        <f t="shared" si="181"/>
        <v>0.99999999999980971</v>
      </c>
      <c r="I830" s="2">
        <f t="shared" si="175"/>
        <v>0</v>
      </c>
      <c r="J830" s="2">
        <f t="shared" si="176"/>
        <v>1</v>
      </c>
      <c r="K830" s="2">
        <f t="shared" si="186"/>
        <v>0</v>
      </c>
      <c r="L830" s="4">
        <f t="shared" si="177"/>
        <v>1</v>
      </c>
      <c r="M830" s="2">
        <f t="shared" si="182"/>
        <v>0</v>
      </c>
      <c r="N830" s="4">
        <f t="shared" si="178"/>
        <v>1</v>
      </c>
      <c r="O830" s="2">
        <f t="shared" si="179"/>
        <v>3.106190715403917E-320</v>
      </c>
      <c r="P830" s="2">
        <f t="shared" si="180"/>
        <v>0</v>
      </c>
    </row>
    <row r="831" spans="2:16" x14ac:dyDescent="0.2">
      <c r="B831" s="1">
        <v>826</v>
      </c>
      <c r="C831" s="3">
        <f t="shared" si="173"/>
        <v>6.7165947735209777</v>
      </c>
      <c r="D831" s="3">
        <f t="shared" si="183"/>
        <v>4726.1846197361056</v>
      </c>
      <c r="E831" s="3">
        <f t="shared" si="184"/>
        <v>4138.7847529235069</v>
      </c>
      <c r="F831" s="3">
        <f t="shared" si="185"/>
        <v>-737.3998668125987</v>
      </c>
      <c r="G831" s="2">
        <f t="shared" si="174"/>
        <v>5.6422296755070355E-321</v>
      </c>
      <c r="H831" s="2">
        <f t="shared" si="181"/>
        <v>0.99999999999980971</v>
      </c>
      <c r="I831" s="2">
        <f t="shared" si="175"/>
        <v>0</v>
      </c>
      <c r="J831" s="2">
        <f t="shared" si="176"/>
        <v>1</v>
      </c>
      <c r="K831" s="2">
        <f t="shared" si="186"/>
        <v>0</v>
      </c>
      <c r="L831" s="4">
        <f t="shared" si="177"/>
        <v>1</v>
      </c>
      <c r="M831" s="2">
        <f t="shared" si="182"/>
        <v>0</v>
      </c>
      <c r="N831" s="4">
        <f t="shared" si="178"/>
        <v>1</v>
      </c>
      <c r="O831" s="2">
        <f t="shared" si="179"/>
        <v>5.6422296755070355E-321</v>
      </c>
      <c r="P831" s="2">
        <f t="shared" si="180"/>
        <v>0</v>
      </c>
    </row>
    <row r="832" spans="2:16" x14ac:dyDescent="0.2">
      <c r="B832" s="1">
        <v>827</v>
      </c>
      <c r="C832" s="3">
        <f t="shared" si="173"/>
        <v>6.7178046950236912</v>
      </c>
      <c r="D832" s="3">
        <f t="shared" si="183"/>
        <v>4732.9024244311295</v>
      </c>
      <c r="E832" s="3">
        <f t="shared" si="184"/>
        <v>4143.7953882176034</v>
      </c>
      <c r="F832" s="3">
        <f t="shared" si="185"/>
        <v>-739.10703621352604</v>
      </c>
      <c r="G832" s="2">
        <f t="shared" si="174"/>
        <v>1.0227158868913803E-321</v>
      </c>
      <c r="H832" s="2">
        <f t="shared" si="181"/>
        <v>0.99999999999980971</v>
      </c>
      <c r="I832" s="2">
        <f t="shared" si="175"/>
        <v>0</v>
      </c>
      <c r="J832" s="2">
        <f t="shared" si="176"/>
        <v>1</v>
      </c>
      <c r="K832" s="2">
        <f t="shared" si="186"/>
        <v>0</v>
      </c>
      <c r="L832" s="4">
        <f t="shared" si="177"/>
        <v>1</v>
      </c>
      <c r="M832" s="2">
        <f t="shared" si="182"/>
        <v>0</v>
      </c>
      <c r="N832" s="4">
        <f t="shared" si="178"/>
        <v>1</v>
      </c>
      <c r="O832" s="2">
        <f t="shared" si="179"/>
        <v>1.0227158868913803E-321</v>
      </c>
      <c r="P832" s="2">
        <f t="shared" si="180"/>
        <v>0</v>
      </c>
    </row>
    <row r="833" spans="2:16" x14ac:dyDescent="0.2">
      <c r="B833" s="1">
        <v>828</v>
      </c>
      <c r="C833" s="3">
        <f t="shared" si="173"/>
        <v>6.7190131543852596</v>
      </c>
      <c r="D833" s="3">
        <f t="shared" si="183"/>
        <v>4739.6214375855143</v>
      </c>
      <c r="E833" s="3">
        <f t="shared" si="184"/>
        <v>4148.8060235117</v>
      </c>
      <c r="F833" s="3">
        <f t="shared" si="185"/>
        <v>-740.81541407381428</v>
      </c>
      <c r="G833" s="2">
        <f t="shared" si="174"/>
        <v>1.8774494541967369E-322</v>
      </c>
      <c r="H833" s="2">
        <f t="shared" si="181"/>
        <v>0.99999999999980971</v>
      </c>
      <c r="I833" s="2">
        <f t="shared" si="175"/>
        <v>0</v>
      </c>
      <c r="J833" s="2">
        <f t="shared" si="176"/>
        <v>1</v>
      </c>
      <c r="K833" s="2">
        <f t="shared" si="186"/>
        <v>0</v>
      </c>
      <c r="L833" s="4">
        <f t="shared" si="177"/>
        <v>1</v>
      </c>
      <c r="M833" s="2">
        <f t="shared" si="182"/>
        <v>0</v>
      </c>
      <c r="N833" s="4">
        <f t="shared" si="178"/>
        <v>1</v>
      </c>
      <c r="O833" s="2">
        <f t="shared" si="179"/>
        <v>1.8774494541967369E-322</v>
      </c>
      <c r="P833" s="2">
        <f t="shared" si="180"/>
        <v>0</v>
      </c>
    </row>
    <row r="834" spans="2:16" x14ac:dyDescent="0.2">
      <c r="B834" s="1">
        <v>829</v>
      </c>
      <c r="C834" s="3">
        <f t="shared" si="173"/>
        <v>6.7202201551352951</v>
      </c>
      <c r="D834" s="3">
        <f t="shared" si="183"/>
        <v>4746.3416577406497</v>
      </c>
      <c r="E834" s="3">
        <f t="shared" si="184"/>
        <v>4153.8166588057957</v>
      </c>
      <c r="F834" s="3">
        <f t="shared" si="185"/>
        <v>-742.52499893485401</v>
      </c>
      <c r="G834" s="2">
        <f t="shared" si="174"/>
        <v>3.4584595208887258E-323</v>
      </c>
      <c r="H834" s="2">
        <f t="shared" si="181"/>
        <v>0.99999999999980971</v>
      </c>
      <c r="I834" s="2">
        <f t="shared" si="175"/>
        <v>0</v>
      </c>
      <c r="J834" s="2">
        <f t="shared" si="176"/>
        <v>1</v>
      </c>
      <c r="K834" s="2">
        <f t="shared" si="186"/>
        <v>0</v>
      </c>
      <c r="L834" s="4">
        <f t="shared" si="177"/>
        <v>1</v>
      </c>
      <c r="M834" s="2">
        <f t="shared" si="182"/>
        <v>0</v>
      </c>
      <c r="N834" s="4">
        <f t="shared" si="178"/>
        <v>1</v>
      </c>
      <c r="O834" s="2">
        <f t="shared" si="179"/>
        <v>3.4584595208887258E-323</v>
      </c>
      <c r="P834" s="2">
        <f t="shared" si="180"/>
        <v>0</v>
      </c>
    </row>
    <row r="835" spans="2:16" x14ac:dyDescent="0.2">
      <c r="B835" s="1">
        <v>830</v>
      </c>
      <c r="C835" s="3">
        <f t="shared" si="173"/>
        <v>6.7214257007906433</v>
      </c>
      <c r="D835" s="3">
        <f t="shared" si="183"/>
        <v>4753.0630834414405</v>
      </c>
      <c r="E835" s="3">
        <f t="shared" si="184"/>
        <v>4158.8272940998922</v>
      </c>
      <c r="F835" s="3">
        <f t="shared" si="185"/>
        <v>-744.2357893415483</v>
      </c>
      <c r="G835" s="2">
        <f t="shared" si="174"/>
        <v>4.9406564584124654E-324</v>
      </c>
      <c r="H835" s="2">
        <f t="shared" si="181"/>
        <v>0.99999999999980971</v>
      </c>
      <c r="I835" s="2">
        <f t="shared" si="175"/>
        <v>0</v>
      </c>
      <c r="J835" s="2">
        <f t="shared" si="176"/>
        <v>1</v>
      </c>
      <c r="K835" s="2">
        <f t="shared" si="186"/>
        <v>0</v>
      </c>
      <c r="L835" s="4">
        <f t="shared" si="177"/>
        <v>1</v>
      </c>
      <c r="M835" s="2">
        <f t="shared" si="182"/>
        <v>0</v>
      </c>
      <c r="N835" s="4">
        <f t="shared" si="178"/>
        <v>1</v>
      </c>
      <c r="O835" s="2">
        <f t="shared" si="179"/>
        <v>4.9406564584124654E-324</v>
      </c>
      <c r="P835" s="2">
        <f t="shared" si="180"/>
        <v>0</v>
      </c>
    </row>
    <row r="836" spans="2:16" x14ac:dyDescent="0.2">
      <c r="B836" s="1">
        <v>831</v>
      </c>
      <c r="C836" s="3">
        <f t="shared" si="173"/>
        <v>6.7226297948554485</v>
      </c>
      <c r="D836" s="3">
        <f t="shared" si="183"/>
        <v>4759.785713236296</v>
      </c>
      <c r="E836" s="3">
        <f t="shared" si="184"/>
        <v>4163.8379293939879</v>
      </c>
      <c r="F836" s="3">
        <f t="shared" si="185"/>
        <v>-745.94778384230813</v>
      </c>
      <c r="G836" s="2">
        <f t="shared" si="174"/>
        <v>0</v>
      </c>
      <c r="H836" s="2">
        <f t="shared" si="181"/>
        <v>0.99999999999980971</v>
      </c>
      <c r="I836" s="2">
        <f t="shared" si="175"/>
        <v>0</v>
      </c>
      <c r="J836" s="2">
        <f t="shared" si="176"/>
        <v>1</v>
      </c>
      <c r="K836" s="2">
        <f t="shared" si="186"/>
        <v>0</v>
      </c>
      <c r="L836" s="4">
        <f t="shared" si="177"/>
        <v>1</v>
      </c>
      <c r="M836" s="2">
        <f t="shared" si="182"/>
        <v>0</v>
      </c>
      <c r="N836" s="4">
        <f t="shared" si="178"/>
        <v>1</v>
      </c>
      <c r="O836" s="2">
        <f t="shared" si="179"/>
        <v>0</v>
      </c>
      <c r="P836" s="2">
        <f t="shared" si="180"/>
        <v>0</v>
      </c>
    </row>
    <row r="837" spans="2:16" x14ac:dyDescent="0.2">
      <c r="B837" s="1">
        <v>832</v>
      </c>
      <c r="C837" s="3">
        <f t="shared" si="173"/>
        <v>6.7238324408212087</v>
      </c>
      <c r="D837" s="3">
        <f t="shared" si="183"/>
        <v>4766.5095456771169</v>
      </c>
      <c r="E837" s="3">
        <f t="shared" si="184"/>
        <v>4168.8485646880845</v>
      </c>
      <c r="F837" s="3">
        <f t="shared" si="185"/>
        <v>-747.6609809890324</v>
      </c>
      <c r="G837" s="2">
        <f t="shared" si="174"/>
        <v>0</v>
      </c>
      <c r="H837" s="2">
        <f t="shared" si="181"/>
        <v>0.99999999999980971</v>
      </c>
      <c r="I837" s="2">
        <f t="shared" si="175"/>
        <v>0</v>
      </c>
      <c r="J837" s="2">
        <f t="shared" si="176"/>
        <v>1</v>
      </c>
      <c r="K837" s="2">
        <f t="shared" si="186"/>
        <v>0</v>
      </c>
      <c r="L837" s="4">
        <f t="shared" si="177"/>
        <v>1</v>
      </c>
      <c r="M837" s="2">
        <f t="shared" si="182"/>
        <v>0</v>
      </c>
      <c r="N837" s="4">
        <f t="shared" si="178"/>
        <v>1</v>
      </c>
      <c r="O837" s="2">
        <f t="shared" si="179"/>
        <v>0</v>
      </c>
      <c r="P837" s="2">
        <f t="shared" si="180"/>
        <v>0</v>
      </c>
    </row>
    <row r="838" spans="2:16" x14ac:dyDescent="0.2">
      <c r="B838" s="1">
        <v>833</v>
      </c>
      <c r="C838" s="3">
        <f t="shared" ref="C838:C901" si="187">LN(B838)</f>
        <v>6.7250336421668431</v>
      </c>
      <c r="D838" s="3">
        <f t="shared" si="183"/>
        <v>4773.2345793192835</v>
      </c>
      <c r="E838" s="3">
        <f t="shared" si="184"/>
        <v>4173.8591999821811</v>
      </c>
      <c r="F838" s="3">
        <f t="shared" si="185"/>
        <v>-749.37537933710246</v>
      </c>
      <c r="G838" s="2">
        <f t="shared" ref="G838:G901" si="188">EXP(F838)</f>
        <v>0</v>
      </c>
      <c r="H838" s="2">
        <f t="shared" si="181"/>
        <v>0.99999999999980971</v>
      </c>
      <c r="I838" s="2">
        <f t="shared" ref="I838:I901" si="189">_xlfn.BINOM.DIST(B838,$B$1,$B$2,0)</f>
        <v>0</v>
      </c>
      <c r="J838" s="2">
        <f t="shared" ref="J838:J901" si="190">_xlfn.BINOM.DIST(B838,1000,0.3,1)</f>
        <v>1</v>
      </c>
      <c r="K838" s="2">
        <f t="shared" si="186"/>
        <v>0</v>
      </c>
      <c r="L838" s="4">
        <f t="shared" ref="L838:L901" si="191">_xlfn.NORM.DIST(B838+0.5,$B$3,SQRT($B$3),1)</f>
        <v>1</v>
      </c>
      <c r="M838" s="2">
        <f t="shared" si="182"/>
        <v>0</v>
      </c>
      <c r="N838" s="4">
        <f t="shared" ref="N838:N901" si="192">_xlfn.NORM.DIST(B838+0.5,$B$3,SQRT($B$3*(1-$B$2)),1)</f>
        <v>1</v>
      </c>
      <c r="O838" s="2">
        <f t="shared" ref="O838:O901" si="193">ABS(I838-G838)</f>
        <v>0</v>
      </c>
      <c r="P838" s="2">
        <f t="shared" ref="P838:P901" si="194">ABS(I838-M838)</f>
        <v>0</v>
      </c>
    </row>
    <row r="839" spans="2:16" x14ac:dyDescent="0.2">
      <c r="B839" s="1">
        <v>834</v>
      </c>
      <c r="C839" s="3">
        <f t="shared" si="187"/>
        <v>6.7262334023587469</v>
      </c>
      <c r="D839" s="3">
        <f t="shared" si="183"/>
        <v>4779.9608127216425</v>
      </c>
      <c r="E839" s="3">
        <f t="shared" si="184"/>
        <v>4178.8698352762767</v>
      </c>
      <c r="F839" s="3">
        <f t="shared" si="185"/>
        <v>-751.09097744536575</v>
      </c>
      <c r="G839" s="2">
        <f t="shared" si="188"/>
        <v>0</v>
      </c>
      <c r="H839" s="2">
        <f t="shared" ref="H839:H902" si="195">H838+G839</f>
        <v>0.99999999999980971</v>
      </c>
      <c r="I839" s="2">
        <f t="shared" si="189"/>
        <v>0</v>
      </c>
      <c r="J839" s="2">
        <f t="shared" si="190"/>
        <v>1</v>
      </c>
      <c r="K839" s="2">
        <f t="shared" si="186"/>
        <v>0</v>
      </c>
      <c r="L839" s="4">
        <f t="shared" si="191"/>
        <v>1</v>
      </c>
      <c r="M839" s="2">
        <f t="shared" ref="M839:M902" si="196">N839-N838</f>
        <v>0</v>
      </c>
      <c r="N839" s="4">
        <f t="shared" si="192"/>
        <v>1</v>
      </c>
      <c r="O839" s="2">
        <f t="shared" si="193"/>
        <v>0</v>
      </c>
      <c r="P839" s="2">
        <f t="shared" si="194"/>
        <v>0</v>
      </c>
    </row>
    <row r="840" spans="2:16" x14ac:dyDescent="0.2">
      <c r="B840" s="1">
        <v>835</v>
      </c>
      <c r="C840" s="3">
        <f t="shared" si="187"/>
        <v>6.7274317248508551</v>
      </c>
      <c r="D840" s="3">
        <f t="shared" si="183"/>
        <v>4786.6882444464936</v>
      </c>
      <c r="E840" s="3">
        <f t="shared" si="184"/>
        <v>4183.8804705703733</v>
      </c>
      <c r="F840" s="3">
        <f t="shared" si="185"/>
        <v>-752.80777387612034</v>
      </c>
      <c r="G840" s="2">
        <f t="shared" si="188"/>
        <v>0</v>
      </c>
      <c r="H840" s="2">
        <f t="shared" si="195"/>
        <v>0.99999999999980971</v>
      </c>
      <c r="I840" s="2">
        <f t="shared" si="189"/>
        <v>0</v>
      </c>
      <c r="J840" s="2">
        <f t="shared" si="190"/>
        <v>1</v>
      </c>
      <c r="K840" s="2">
        <f t="shared" si="186"/>
        <v>0</v>
      </c>
      <c r="L840" s="4">
        <f t="shared" si="191"/>
        <v>1</v>
      </c>
      <c r="M840" s="2">
        <f t="shared" si="196"/>
        <v>0</v>
      </c>
      <c r="N840" s="4">
        <f t="shared" si="192"/>
        <v>1</v>
      </c>
      <c r="O840" s="2">
        <f t="shared" si="193"/>
        <v>0</v>
      </c>
      <c r="P840" s="2">
        <f t="shared" si="194"/>
        <v>0</v>
      </c>
    </row>
    <row r="841" spans="2:16" x14ac:dyDescent="0.2">
      <c r="B841" s="1">
        <v>836</v>
      </c>
      <c r="C841" s="3">
        <f t="shared" si="187"/>
        <v>6.7286286130847017</v>
      </c>
      <c r="D841" s="3">
        <f t="shared" si="183"/>
        <v>4793.4168730595784</v>
      </c>
      <c r="E841" s="3">
        <f t="shared" si="184"/>
        <v>4188.8911058644699</v>
      </c>
      <c r="F841" s="3">
        <f t="shared" si="185"/>
        <v>-754.52576719510853</v>
      </c>
      <c r="G841" s="2">
        <f t="shared" si="188"/>
        <v>0</v>
      </c>
      <c r="H841" s="2">
        <f t="shared" si="195"/>
        <v>0.99999999999980971</v>
      </c>
      <c r="I841" s="2">
        <f t="shared" si="189"/>
        <v>0</v>
      </c>
      <c r="J841" s="2">
        <f t="shared" si="190"/>
        <v>1</v>
      </c>
      <c r="K841" s="2">
        <f t="shared" si="186"/>
        <v>0</v>
      </c>
      <c r="L841" s="4">
        <f t="shared" si="191"/>
        <v>1</v>
      </c>
      <c r="M841" s="2">
        <f t="shared" si="196"/>
        <v>0</v>
      </c>
      <c r="N841" s="4">
        <f t="shared" si="192"/>
        <v>1</v>
      </c>
      <c r="O841" s="2">
        <f t="shared" si="193"/>
        <v>0</v>
      </c>
      <c r="P841" s="2">
        <f t="shared" si="194"/>
        <v>0</v>
      </c>
    </row>
    <row r="842" spans="2:16" x14ac:dyDescent="0.2">
      <c r="B842" s="1">
        <v>837</v>
      </c>
      <c r="C842" s="3">
        <f t="shared" si="187"/>
        <v>6.7298240704894754</v>
      </c>
      <c r="D842" s="3">
        <f t="shared" si="183"/>
        <v>4800.1466971300679</v>
      </c>
      <c r="E842" s="3">
        <f t="shared" si="184"/>
        <v>4193.9017411585655</v>
      </c>
      <c r="F842" s="3">
        <f t="shared" si="185"/>
        <v>-756.24495597150235</v>
      </c>
      <c r="G842" s="2">
        <f t="shared" si="188"/>
        <v>0</v>
      </c>
      <c r="H842" s="2">
        <f t="shared" si="195"/>
        <v>0.99999999999980971</v>
      </c>
      <c r="I842" s="2">
        <f t="shared" si="189"/>
        <v>0</v>
      </c>
      <c r="J842" s="2">
        <f t="shared" si="190"/>
        <v>1</v>
      </c>
      <c r="K842" s="2">
        <f t="shared" si="186"/>
        <v>0</v>
      </c>
      <c r="L842" s="4">
        <f t="shared" si="191"/>
        <v>1</v>
      </c>
      <c r="M842" s="2">
        <f t="shared" si="196"/>
        <v>0</v>
      </c>
      <c r="N842" s="4">
        <f t="shared" si="192"/>
        <v>1</v>
      </c>
      <c r="O842" s="2">
        <f t="shared" si="193"/>
        <v>0</v>
      </c>
      <c r="P842" s="2">
        <f t="shared" si="194"/>
        <v>0</v>
      </c>
    </row>
    <row r="843" spans="2:16" x14ac:dyDescent="0.2">
      <c r="B843" s="1">
        <v>838</v>
      </c>
      <c r="C843" s="3">
        <f t="shared" si="187"/>
        <v>6.7310181004820828</v>
      </c>
      <c r="D843" s="3">
        <f t="shared" si="183"/>
        <v>4806.8777152305502</v>
      </c>
      <c r="E843" s="3">
        <f t="shared" si="184"/>
        <v>4198.9123764526621</v>
      </c>
      <c r="F843" s="3">
        <f t="shared" si="185"/>
        <v>-757.96533877788806</v>
      </c>
      <c r="G843" s="2">
        <f t="shared" si="188"/>
        <v>0</v>
      </c>
      <c r="H843" s="2">
        <f t="shared" si="195"/>
        <v>0.99999999999980971</v>
      </c>
      <c r="I843" s="2">
        <f t="shared" si="189"/>
        <v>0</v>
      </c>
      <c r="J843" s="2">
        <f t="shared" si="190"/>
        <v>1</v>
      </c>
      <c r="K843" s="2">
        <f t="shared" si="186"/>
        <v>0</v>
      </c>
      <c r="L843" s="4">
        <f t="shared" si="191"/>
        <v>1</v>
      </c>
      <c r="M843" s="2">
        <f t="shared" si="196"/>
        <v>0</v>
      </c>
      <c r="N843" s="4">
        <f t="shared" si="192"/>
        <v>1</v>
      </c>
      <c r="O843" s="2">
        <f t="shared" si="193"/>
        <v>0</v>
      </c>
      <c r="P843" s="2">
        <f t="shared" si="194"/>
        <v>0</v>
      </c>
    </row>
    <row r="844" spans="2:16" x14ac:dyDescent="0.2">
      <c r="B844" s="1">
        <v>839</v>
      </c>
      <c r="C844" s="3">
        <f t="shared" si="187"/>
        <v>6.7322107064672059</v>
      </c>
      <c r="D844" s="3">
        <f t="shared" si="183"/>
        <v>4813.6099259370176</v>
      </c>
      <c r="E844" s="3">
        <f t="shared" si="184"/>
        <v>4203.9230117467587</v>
      </c>
      <c r="F844" s="3">
        <f t="shared" si="185"/>
        <v>-759.6869141902589</v>
      </c>
      <c r="G844" s="2">
        <f t="shared" si="188"/>
        <v>0</v>
      </c>
      <c r="H844" s="2">
        <f t="shared" si="195"/>
        <v>0.99999999999980971</v>
      </c>
      <c r="I844" s="2">
        <f t="shared" si="189"/>
        <v>0</v>
      </c>
      <c r="J844" s="2">
        <f t="shared" si="190"/>
        <v>1</v>
      </c>
      <c r="K844" s="2">
        <f t="shared" si="186"/>
        <v>0</v>
      </c>
      <c r="L844" s="4">
        <f t="shared" si="191"/>
        <v>1</v>
      </c>
      <c r="M844" s="2">
        <f t="shared" si="196"/>
        <v>0</v>
      </c>
      <c r="N844" s="4">
        <f t="shared" si="192"/>
        <v>1</v>
      </c>
      <c r="O844" s="2">
        <f t="shared" si="193"/>
        <v>0</v>
      </c>
      <c r="P844" s="2">
        <f t="shared" si="194"/>
        <v>0</v>
      </c>
    </row>
    <row r="845" spans="2:16" x14ac:dyDescent="0.2">
      <c r="B845" s="1">
        <v>840</v>
      </c>
      <c r="C845" s="3">
        <f t="shared" si="187"/>
        <v>6.7334018918373593</v>
      </c>
      <c r="D845" s="3">
        <f t="shared" si="183"/>
        <v>4820.3433278288549</v>
      </c>
      <c r="E845" s="3">
        <f t="shared" si="184"/>
        <v>4208.9336470408543</v>
      </c>
      <c r="F845" s="3">
        <f t="shared" si="185"/>
        <v>-761.40968078800051</v>
      </c>
      <c r="G845" s="2">
        <f t="shared" si="188"/>
        <v>0</v>
      </c>
      <c r="H845" s="2">
        <f t="shared" si="195"/>
        <v>0.99999999999980971</v>
      </c>
      <c r="I845" s="2">
        <f t="shared" si="189"/>
        <v>0</v>
      </c>
      <c r="J845" s="2">
        <f t="shared" si="190"/>
        <v>1</v>
      </c>
      <c r="K845" s="2">
        <f t="shared" si="186"/>
        <v>0</v>
      </c>
      <c r="L845" s="4">
        <f t="shared" si="191"/>
        <v>1</v>
      </c>
      <c r="M845" s="2">
        <f t="shared" si="196"/>
        <v>0</v>
      </c>
      <c r="N845" s="4">
        <f t="shared" si="192"/>
        <v>1</v>
      </c>
      <c r="O845" s="2">
        <f t="shared" si="193"/>
        <v>0</v>
      </c>
      <c r="P845" s="2">
        <f t="shared" si="194"/>
        <v>0</v>
      </c>
    </row>
    <row r="846" spans="2:16" x14ac:dyDescent="0.2">
      <c r="B846" s="1">
        <v>841</v>
      </c>
      <c r="C846" s="3">
        <f t="shared" si="187"/>
        <v>6.7345916599729483</v>
      </c>
      <c r="D846" s="3">
        <f t="shared" si="183"/>
        <v>4827.0779194888282</v>
      </c>
      <c r="E846" s="3">
        <f t="shared" si="184"/>
        <v>4213.9442823349509</v>
      </c>
      <c r="F846" s="3">
        <f t="shared" si="185"/>
        <v>-763.13363715387732</v>
      </c>
      <c r="G846" s="2">
        <f t="shared" si="188"/>
        <v>0</v>
      </c>
      <c r="H846" s="2">
        <f t="shared" si="195"/>
        <v>0.99999999999980971</v>
      </c>
      <c r="I846" s="2">
        <f t="shared" si="189"/>
        <v>0</v>
      </c>
      <c r="J846" s="2">
        <f t="shared" si="190"/>
        <v>1</v>
      </c>
      <c r="K846" s="2">
        <f t="shared" si="186"/>
        <v>0</v>
      </c>
      <c r="L846" s="4">
        <f t="shared" si="191"/>
        <v>1</v>
      </c>
      <c r="M846" s="2">
        <f t="shared" si="196"/>
        <v>0</v>
      </c>
      <c r="N846" s="4">
        <f t="shared" si="192"/>
        <v>1</v>
      </c>
      <c r="O846" s="2">
        <f t="shared" si="193"/>
        <v>0</v>
      </c>
      <c r="P846" s="2">
        <f t="shared" si="194"/>
        <v>0</v>
      </c>
    </row>
    <row r="847" spans="2:16" x14ac:dyDescent="0.2">
      <c r="B847" s="1">
        <v>842</v>
      </c>
      <c r="C847" s="3">
        <f t="shared" si="187"/>
        <v>6.7357800142423265</v>
      </c>
      <c r="D847" s="3">
        <f t="shared" si="183"/>
        <v>4833.8136995030709</v>
      </c>
      <c r="E847" s="3">
        <f t="shared" si="184"/>
        <v>4218.9549176290475</v>
      </c>
      <c r="F847" s="3">
        <f t="shared" si="185"/>
        <v>-764.85878187402341</v>
      </c>
      <c r="G847" s="2">
        <f t="shared" si="188"/>
        <v>0</v>
      </c>
      <c r="H847" s="2">
        <f t="shared" si="195"/>
        <v>0.99999999999980971</v>
      </c>
      <c r="I847" s="2">
        <f t="shared" si="189"/>
        <v>0</v>
      </c>
      <c r="J847" s="2">
        <f t="shared" si="190"/>
        <v>1</v>
      </c>
      <c r="K847" s="2">
        <f t="shared" si="186"/>
        <v>0</v>
      </c>
      <c r="L847" s="4">
        <f t="shared" si="191"/>
        <v>1</v>
      </c>
      <c r="M847" s="2">
        <f t="shared" si="196"/>
        <v>0</v>
      </c>
      <c r="N847" s="4">
        <f t="shared" si="192"/>
        <v>1</v>
      </c>
      <c r="O847" s="2">
        <f t="shared" si="193"/>
        <v>0</v>
      </c>
      <c r="P847" s="2">
        <f t="shared" si="194"/>
        <v>0</v>
      </c>
    </row>
    <row r="848" spans="2:16" x14ac:dyDescent="0.2">
      <c r="B848" s="1">
        <v>843</v>
      </c>
      <c r="C848" s="3">
        <f t="shared" si="187"/>
        <v>6.7369669580018554</v>
      </c>
      <c r="D848" s="3">
        <f t="shared" si="183"/>
        <v>4840.550666461073</v>
      </c>
      <c r="E848" s="3">
        <f t="shared" si="184"/>
        <v>4223.9655529231432</v>
      </c>
      <c r="F848" s="3">
        <f t="shared" si="185"/>
        <v>-766.58511353792983</v>
      </c>
      <c r="G848" s="2">
        <f t="shared" si="188"/>
        <v>0</v>
      </c>
      <c r="H848" s="2">
        <f t="shared" si="195"/>
        <v>0.99999999999980971</v>
      </c>
      <c r="I848" s="2">
        <f t="shared" si="189"/>
        <v>0</v>
      </c>
      <c r="J848" s="2">
        <f t="shared" si="190"/>
        <v>1</v>
      </c>
      <c r="K848" s="2">
        <f t="shared" si="186"/>
        <v>0</v>
      </c>
      <c r="L848" s="4">
        <f t="shared" si="191"/>
        <v>1</v>
      </c>
      <c r="M848" s="2">
        <f t="shared" si="196"/>
        <v>0</v>
      </c>
      <c r="N848" s="4">
        <f t="shared" si="192"/>
        <v>1</v>
      </c>
      <c r="O848" s="2">
        <f t="shared" si="193"/>
        <v>0</v>
      </c>
      <c r="P848" s="2">
        <f t="shared" si="194"/>
        <v>0</v>
      </c>
    </row>
    <row r="849" spans="2:16" x14ac:dyDescent="0.2">
      <c r="B849" s="1">
        <v>844</v>
      </c>
      <c r="C849" s="3">
        <f t="shared" si="187"/>
        <v>6.7381524945959574</v>
      </c>
      <c r="D849" s="3">
        <f t="shared" si="183"/>
        <v>4847.2888189556688</v>
      </c>
      <c r="E849" s="3">
        <f t="shared" si="184"/>
        <v>4228.9761882172397</v>
      </c>
      <c r="F849" s="3">
        <f t="shared" si="185"/>
        <v>-768.31263073842911</v>
      </c>
      <c r="G849" s="2">
        <f t="shared" si="188"/>
        <v>0</v>
      </c>
      <c r="H849" s="2">
        <f t="shared" si="195"/>
        <v>0.99999999999980971</v>
      </c>
      <c r="I849" s="2">
        <f t="shared" si="189"/>
        <v>0</v>
      </c>
      <c r="J849" s="2">
        <f t="shared" si="190"/>
        <v>1</v>
      </c>
      <c r="K849" s="2">
        <f t="shared" si="186"/>
        <v>0</v>
      </c>
      <c r="L849" s="4">
        <f t="shared" si="191"/>
        <v>1</v>
      </c>
      <c r="M849" s="2">
        <f t="shared" si="196"/>
        <v>0</v>
      </c>
      <c r="N849" s="4">
        <f t="shared" si="192"/>
        <v>1</v>
      </c>
      <c r="O849" s="2">
        <f t="shared" si="193"/>
        <v>0</v>
      </c>
      <c r="P849" s="2">
        <f t="shared" si="194"/>
        <v>0</v>
      </c>
    </row>
    <row r="850" spans="2:16" x14ac:dyDescent="0.2">
      <c r="B850" s="1">
        <v>845</v>
      </c>
      <c r="C850" s="3">
        <f t="shared" si="187"/>
        <v>6.739336627357174</v>
      </c>
      <c r="D850" s="3">
        <f t="shared" si="183"/>
        <v>4854.0281555830261</v>
      </c>
      <c r="E850" s="3">
        <f t="shared" si="184"/>
        <v>4233.9868235113363</v>
      </c>
      <c r="F850" s="3">
        <f t="shared" si="185"/>
        <v>-770.04133207168979</v>
      </c>
      <c r="G850" s="2">
        <f t="shared" si="188"/>
        <v>0</v>
      </c>
      <c r="H850" s="2">
        <f t="shared" si="195"/>
        <v>0.99999999999980971</v>
      </c>
      <c r="I850" s="2">
        <f t="shared" si="189"/>
        <v>0</v>
      </c>
      <c r="J850" s="2">
        <f t="shared" si="190"/>
        <v>1</v>
      </c>
      <c r="K850" s="2">
        <f t="shared" si="186"/>
        <v>0</v>
      </c>
      <c r="L850" s="4">
        <f t="shared" si="191"/>
        <v>1</v>
      </c>
      <c r="M850" s="2">
        <f t="shared" si="196"/>
        <v>0</v>
      </c>
      <c r="N850" s="4">
        <f t="shared" si="192"/>
        <v>1</v>
      </c>
      <c r="O850" s="2">
        <f t="shared" si="193"/>
        <v>0</v>
      </c>
      <c r="P850" s="2">
        <f t="shared" si="194"/>
        <v>0</v>
      </c>
    </row>
    <row r="851" spans="2:16" x14ac:dyDescent="0.2">
      <c r="B851" s="1">
        <v>846</v>
      </c>
      <c r="C851" s="3">
        <f t="shared" si="187"/>
        <v>6.7405193596062229</v>
      </c>
      <c r="D851" s="3">
        <f t="shared" si="183"/>
        <v>4860.7686749426321</v>
      </c>
      <c r="E851" s="3">
        <f t="shared" si="184"/>
        <v>4238.997458805432</v>
      </c>
      <c r="F851" s="3">
        <f t="shared" si="185"/>
        <v>-771.7712161372001</v>
      </c>
      <c r="G851" s="2">
        <f t="shared" si="188"/>
        <v>0</v>
      </c>
      <c r="H851" s="2">
        <f t="shared" si="195"/>
        <v>0.99999999999980971</v>
      </c>
      <c r="I851" s="2">
        <f t="shared" si="189"/>
        <v>0</v>
      </c>
      <c r="J851" s="2">
        <f t="shared" si="190"/>
        <v>1</v>
      </c>
      <c r="K851" s="2">
        <f t="shared" si="186"/>
        <v>0</v>
      </c>
      <c r="L851" s="4">
        <f t="shared" si="191"/>
        <v>1</v>
      </c>
      <c r="M851" s="2">
        <f t="shared" si="196"/>
        <v>0</v>
      </c>
      <c r="N851" s="4">
        <f t="shared" si="192"/>
        <v>1</v>
      </c>
      <c r="O851" s="2">
        <f t="shared" si="193"/>
        <v>0</v>
      </c>
      <c r="P851" s="2">
        <f t="shared" si="194"/>
        <v>0</v>
      </c>
    </row>
    <row r="852" spans="2:16" x14ac:dyDescent="0.2">
      <c r="B852" s="1">
        <v>847</v>
      </c>
      <c r="C852" s="3">
        <f t="shared" si="187"/>
        <v>6.7417006946520548</v>
      </c>
      <c r="D852" s="3">
        <f t="shared" si="183"/>
        <v>4867.5103756372837</v>
      </c>
      <c r="E852" s="3">
        <f t="shared" si="184"/>
        <v>4244.0080940995285</v>
      </c>
      <c r="F852" s="3">
        <f t="shared" si="185"/>
        <v>-773.50228153775515</v>
      </c>
      <c r="G852" s="2">
        <f t="shared" si="188"/>
        <v>0</v>
      </c>
      <c r="H852" s="2">
        <f t="shared" si="195"/>
        <v>0.99999999999980971</v>
      </c>
      <c r="I852" s="2">
        <f t="shared" si="189"/>
        <v>0</v>
      </c>
      <c r="J852" s="2">
        <f t="shared" si="190"/>
        <v>1</v>
      </c>
      <c r="K852" s="2">
        <f t="shared" si="186"/>
        <v>0</v>
      </c>
      <c r="L852" s="4">
        <f t="shared" si="191"/>
        <v>1</v>
      </c>
      <c r="M852" s="2">
        <f t="shared" si="196"/>
        <v>0</v>
      </c>
      <c r="N852" s="4">
        <f t="shared" si="192"/>
        <v>1</v>
      </c>
      <c r="O852" s="2">
        <f t="shared" si="193"/>
        <v>0</v>
      </c>
      <c r="P852" s="2">
        <f t="shared" si="194"/>
        <v>0</v>
      </c>
    </row>
    <row r="853" spans="2:16" x14ac:dyDescent="0.2">
      <c r="B853" s="1">
        <v>848</v>
      </c>
      <c r="C853" s="3">
        <f t="shared" si="187"/>
        <v>6.7428806357919031</v>
      </c>
      <c r="D853" s="3">
        <f t="shared" si="183"/>
        <v>4874.2532562730757</v>
      </c>
      <c r="E853" s="3">
        <f t="shared" si="184"/>
        <v>4249.0187293936251</v>
      </c>
      <c r="F853" s="3">
        <f t="shared" si="185"/>
        <v>-775.23452687945064</v>
      </c>
      <c r="G853" s="2">
        <f t="shared" si="188"/>
        <v>0</v>
      </c>
      <c r="H853" s="2">
        <f t="shared" si="195"/>
        <v>0.99999999999980971</v>
      </c>
      <c r="I853" s="2">
        <f t="shared" si="189"/>
        <v>0</v>
      </c>
      <c r="J853" s="2">
        <f t="shared" si="190"/>
        <v>1</v>
      </c>
      <c r="K853" s="2">
        <f t="shared" si="186"/>
        <v>0</v>
      </c>
      <c r="L853" s="4">
        <f t="shared" si="191"/>
        <v>1</v>
      </c>
      <c r="M853" s="2">
        <f t="shared" si="196"/>
        <v>0</v>
      </c>
      <c r="N853" s="4">
        <f t="shared" si="192"/>
        <v>1</v>
      </c>
      <c r="O853" s="2">
        <f t="shared" si="193"/>
        <v>0</v>
      </c>
      <c r="P853" s="2">
        <f t="shared" si="194"/>
        <v>0</v>
      </c>
    </row>
    <row r="854" spans="2:16" x14ac:dyDescent="0.2">
      <c r="B854" s="1">
        <v>849</v>
      </c>
      <c r="C854" s="3">
        <f t="shared" si="187"/>
        <v>6.7440591863113477</v>
      </c>
      <c r="D854" s="3">
        <f t="shared" si="183"/>
        <v>4880.9973154593872</v>
      </c>
      <c r="E854" s="3">
        <f t="shared" si="184"/>
        <v>4254.0293646877208</v>
      </c>
      <c r="F854" s="3">
        <f t="shared" si="185"/>
        <v>-776.96795077166644</v>
      </c>
      <c r="G854" s="2">
        <f t="shared" si="188"/>
        <v>0</v>
      </c>
      <c r="H854" s="2">
        <f t="shared" si="195"/>
        <v>0.99999999999980971</v>
      </c>
      <c r="I854" s="2">
        <f t="shared" si="189"/>
        <v>0</v>
      </c>
      <c r="J854" s="2">
        <f t="shared" si="190"/>
        <v>1</v>
      </c>
      <c r="K854" s="2">
        <f t="shared" si="186"/>
        <v>0</v>
      </c>
      <c r="L854" s="4">
        <f t="shared" si="191"/>
        <v>1</v>
      </c>
      <c r="M854" s="2">
        <f t="shared" si="196"/>
        <v>0</v>
      </c>
      <c r="N854" s="4">
        <f t="shared" si="192"/>
        <v>1</v>
      </c>
      <c r="O854" s="2">
        <f t="shared" si="193"/>
        <v>0</v>
      </c>
      <c r="P854" s="2">
        <f t="shared" si="194"/>
        <v>0</v>
      </c>
    </row>
    <row r="855" spans="2:16" x14ac:dyDescent="0.2">
      <c r="B855" s="1">
        <v>850</v>
      </c>
      <c r="C855" s="3">
        <f t="shared" si="187"/>
        <v>6.7452363494843626</v>
      </c>
      <c r="D855" s="3">
        <f t="shared" si="183"/>
        <v>4887.7425518088712</v>
      </c>
      <c r="E855" s="3">
        <f t="shared" si="184"/>
        <v>4259.0399999818173</v>
      </c>
      <c r="F855" s="3">
        <f t="shared" si="185"/>
        <v>-778.70255182705387</v>
      </c>
      <c r="G855" s="2">
        <f t="shared" si="188"/>
        <v>0</v>
      </c>
      <c r="H855" s="2">
        <f t="shared" si="195"/>
        <v>0.99999999999980971</v>
      </c>
      <c r="I855" s="2">
        <f t="shared" si="189"/>
        <v>0</v>
      </c>
      <c r="J855" s="2">
        <f t="shared" si="190"/>
        <v>1</v>
      </c>
      <c r="K855" s="2">
        <f t="shared" si="186"/>
        <v>0</v>
      </c>
      <c r="L855" s="4">
        <f t="shared" si="191"/>
        <v>1</v>
      </c>
      <c r="M855" s="2">
        <f t="shared" si="196"/>
        <v>0</v>
      </c>
      <c r="N855" s="4">
        <f t="shared" si="192"/>
        <v>1</v>
      </c>
      <c r="O855" s="2">
        <f t="shared" si="193"/>
        <v>0</v>
      </c>
      <c r="P855" s="2">
        <f t="shared" si="194"/>
        <v>0</v>
      </c>
    </row>
    <row r="856" spans="2:16" x14ac:dyDescent="0.2">
      <c r="B856" s="1">
        <v>851</v>
      </c>
      <c r="C856" s="3">
        <f t="shared" si="187"/>
        <v>6.7464121285733745</v>
      </c>
      <c r="D856" s="3">
        <f t="shared" si="183"/>
        <v>4894.4889639374442</v>
      </c>
      <c r="E856" s="3">
        <f t="shared" si="184"/>
        <v>4264.050635275913</v>
      </c>
      <c r="F856" s="3">
        <f t="shared" si="185"/>
        <v>-780.43832866153116</v>
      </c>
      <c r="G856" s="2">
        <f t="shared" si="188"/>
        <v>0</v>
      </c>
      <c r="H856" s="2">
        <f t="shared" si="195"/>
        <v>0.99999999999980971</v>
      </c>
      <c r="I856" s="2">
        <f t="shared" si="189"/>
        <v>0</v>
      </c>
      <c r="J856" s="2">
        <f t="shared" si="190"/>
        <v>1</v>
      </c>
      <c r="K856" s="2">
        <f t="shared" si="186"/>
        <v>0</v>
      </c>
      <c r="L856" s="4">
        <f t="shared" si="191"/>
        <v>1</v>
      </c>
      <c r="M856" s="2">
        <f t="shared" si="196"/>
        <v>0</v>
      </c>
      <c r="N856" s="4">
        <f t="shared" si="192"/>
        <v>1</v>
      </c>
      <c r="O856" s="2">
        <f t="shared" si="193"/>
        <v>0</v>
      </c>
      <c r="P856" s="2">
        <f t="shared" si="194"/>
        <v>0</v>
      </c>
    </row>
    <row r="857" spans="2:16" x14ac:dyDescent="0.2">
      <c r="B857" s="1">
        <v>852</v>
      </c>
      <c r="C857" s="3">
        <f t="shared" si="187"/>
        <v>6.7475865268293154</v>
      </c>
      <c r="D857" s="3">
        <f t="shared" si="183"/>
        <v>4901.2365504642739</v>
      </c>
      <c r="E857" s="3">
        <f t="shared" si="184"/>
        <v>4269.0612705700096</v>
      </c>
      <c r="F857" s="3">
        <f t="shared" si="185"/>
        <v>-782.17527989426435</v>
      </c>
      <c r="G857" s="2">
        <f t="shared" si="188"/>
        <v>0</v>
      </c>
      <c r="H857" s="2">
        <f t="shared" si="195"/>
        <v>0.99999999999980971</v>
      </c>
      <c r="I857" s="2">
        <f t="shared" si="189"/>
        <v>0</v>
      </c>
      <c r="J857" s="2">
        <f t="shared" si="190"/>
        <v>1</v>
      </c>
      <c r="K857" s="2">
        <f t="shared" si="186"/>
        <v>0</v>
      </c>
      <c r="L857" s="4">
        <f t="shared" si="191"/>
        <v>1</v>
      </c>
      <c r="M857" s="2">
        <f t="shared" si="196"/>
        <v>0</v>
      </c>
      <c r="N857" s="4">
        <f t="shared" si="192"/>
        <v>1</v>
      </c>
      <c r="O857" s="2">
        <f t="shared" si="193"/>
        <v>0</v>
      </c>
      <c r="P857" s="2">
        <f t="shared" si="194"/>
        <v>0</v>
      </c>
    </row>
    <row r="858" spans="2:16" x14ac:dyDescent="0.2">
      <c r="B858" s="1">
        <v>853</v>
      </c>
      <c r="C858" s="3">
        <f t="shared" si="187"/>
        <v>6.7487595474916793</v>
      </c>
      <c r="D858" s="3">
        <f t="shared" si="183"/>
        <v>4907.9853100117653</v>
      </c>
      <c r="E858" s="3">
        <f t="shared" si="184"/>
        <v>4274.0719058641062</v>
      </c>
      <c r="F858" s="3">
        <f t="shared" si="185"/>
        <v>-783.91340414765909</v>
      </c>
      <c r="G858" s="2">
        <f t="shared" si="188"/>
        <v>0</v>
      </c>
      <c r="H858" s="2">
        <f t="shared" si="195"/>
        <v>0.99999999999980971</v>
      </c>
      <c r="I858" s="2">
        <f t="shared" si="189"/>
        <v>0</v>
      </c>
      <c r="J858" s="2">
        <f t="shared" si="190"/>
        <v>1</v>
      </c>
      <c r="K858" s="2">
        <f t="shared" si="186"/>
        <v>0</v>
      </c>
      <c r="L858" s="4">
        <f t="shared" si="191"/>
        <v>1</v>
      </c>
      <c r="M858" s="2">
        <f t="shared" si="196"/>
        <v>0</v>
      </c>
      <c r="N858" s="4">
        <f t="shared" si="192"/>
        <v>1</v>
      </c>
      <c r="O858" s="2">
        <f t="shared" si="193"/>
        <v>0</v>
      </c>
      <c r="P858" s="2">
        <f t="shared" si="194"/>
        <v>0</v>
      </c>
    </row>
    <row r="859" spans="2:16" x14ac:dyDescent="0.2">
      <c r="B859" s="1">
        <v>854</v>
      </c>
      <c r="C859" s="3">
        <f t="shared" si="187"/>
        <v>6.7499311937885702</v>
      </c>
      <c r="D859" s="3">
        <f t="shared" si="183"/>
        <v>4914.7352412055534</v>
      </c>
      <c r="E859" s="3">
        <f t="shared" si="184"/>
        <v>4279.0825411582018</v>
      </c>
      <c r="F859" s="3">
        <f t="shared" si="185"/>
        <v>-785.65270004735157</v>
      </c>
      <c r="G859" s="2">
        <f t="shared" si="188"/>
        <v>0</v>
      </c>
      <c r="H859" s="2">
        <f t="shared" si="195"/>
        <v>0.99999999999980971</v>
      </c>
      <c r="I859" s="2">
        <f t="shared" si="189"/>
        <v>0</v>
      </c>
      <c r="J859" s="2">
        <f t="shared" si="190"/>
        <v>1</v>
      </c>
      <c r="K859" s="2">
        <f t="shared" si="186"/>
        <v>0</v>
      </c>
      <c r="L859" s="4">
        <f t="shared" si="191"/>
        <v>1</v>
      </c>
      <c r="M859" s="2">
        <f t="shared" si="196"/>
        <v>0</v>
      </c>
      <c r="N859" s="4">
        <f t="shared" si="192"/>
        <v>1</v>
      </c>
      <c r="O859" s="2">
        <f t="shared" si="193"/>
        <v>0</v>
      </c>
      <c r="P859" s="2">
        <f t="shared" si="194"/>
        <v>0</v>
      </c>
    </row>
    <row r="860" spans="2:16" x14ac:dyDescent="0.2">
      <c r="B860" s="1">
        <v>855</v>
      </c>
      <c r="C860" s="3">
        <f t="shared" si="187"/>
        <v>6.7511014689367599</v>
      </c>
      <c r="D860" s="3">
        <f t="shared" si="183"/>
        <v>4921.4863426744905</v>
      </c>
      <c r="E860" s="3">
        <f t="shared" si="184"/>
        <v>4284.0931764522984</v>
      </c>
      <c r="F860" s="3">
        <f t="shared" si="185"/>
        <v>-787.39316622219212</v>
      </c>
      <c r="G860" s="2">
        <f t="shared" si="188"/>
        <v>0</v>
      </c>
      <c r="H860" s="2">
        <f t="shared" si="195"/>
        <v>0.99999999999980971</v>
      </c>
      <c r="I860" s="2">
        <f t="shared" si="189"/>
        <v>0</v>
      </c>
      <c r="J860" s="2">
        <f t="shared" si="190"/>
        <v>1</v>
      </c>
      <c r="K860" s="2">
        <f t="shared" si="186"/>
        <v>0</v>
      </c>
      <c r="L860" s="4">
        <f t="shared" si="191"/>
        <v>1</v>
      </c>
      <c r="M860" s="2">
        <f t="shared" si="196"/>
        <v>0</v>
      </c>
      <c r="N860" s="4">
        <f t="shared" si="192"/>
        <v>1</v>
      </c>
      <c r="O860" s="2">
        <f t="shared" si="193"/>
        <v>0</v>
      </c>
      <c r="P860" s="2">
        <f t="shared" si="194"/>
        <v>0</v>
      </c>
    </row>
    <row r="861" spans="2:16" x14ac:dyDescent="0.2">
      <c r="B861" s="1">
        <v>856</v>
      </c>
      <c r="C861" s="3">
        <f t="shared" si="187"/>
        <v>6.752270376141742</v>
      </c>
      <c r="D861" s="3">
        <f t="shared" si="183"/>
        <v>4928.238613050632</v>
      </c>
      <c r="E861" s="3">
        <f t="shared" si="184"/>
        <v>4289.103811746395</v>
      </c>
      <c r="F861" s="3">
        <f t="shared" si="185"/>
        <v>-789.13480130423704</v>
      </c>
      <c r="G861" s="2">
        <f t="shared" si="188"/>
        <v>0</v>
      </c>
      <c r="H861" s="2">
        <f t="shared" si="195"/>
        <v>0.99999999999980971</v>
      </c>
      <c r="I861" s="2">
        <f t="shared" si="189"/>
        <v>0</v>
      </c>
      <c r="J861" s="2">
        <f t="shared" si="190"/>
        <v>1</v>
      </c>
      <c r="K861" s="2">
        <f t="shared" si="186"/>
        <v>0</v>
      </c>
      <c r="L861" s="4">
        <f t="shared" si="191"/>
        <v>1</v>
      </c>
      <c r="M861" s="2">
        <f t="shared" si="196"/>
        <v>0</v>
      </c>
      <c r="N861" s="4">
        <f t="shared" si="192"/>
        <v>1</v>
      </c>
      <c r="O861" s="2">
        <f t="shared" si="193"/>
        <v>0</v>
      </c>
      <c r="P861" s="2">
        <f t="shared" si="194"/>
        <v>0</v>
      </c>
    </row>
    <row r="862" spans="2:16" x14ac:dyDescent="0.2">
      <c r="B862" s="1">
        <v>857</v>
      </c>
      <c r="C862" s="3">
        <f t="shared" si="187"/>
        <v>6.75343791859778</v>
      </c>
      <c r="D862" s="3">
        <f t="shared" ref="D862:D925" si="197">D861+C862</f>
        <v>4934.9920509692301</v>
      </c>
      <c r="E862" s="3">
        <f t="shared" ref="E862:E925" si="198">B862*LN($B$3)</f>
        <v>4294.1144470404906</v>
      </c>
      <c r="F862" s="3">
        <f t="shared" ref="F862:F925" si="199">E862-$B$3-D862</f>
        <v>-790.87760392873952</v>
      </c>
      <c r="G862" s="2">
        <f t="shared" si="188"/>
        <v>0</v>
      </c>
      <c r="H862" s="2">
        <f t="shared" si="195"/>
        <v>0.99999999999980971</v>
      </c>
      <c r="I862" s="2">
        <f t="shared" si="189"/>
        <v>0</v>
      </c>
      <c r="J862" s="2">
        <f t="shared" si="190"/>
        <v>1</v>
      </c>
      <c r="K862" s="2">
        <f t="shared" si="186"/>
        <v>0</v>
      </c>
      <c r="L862" s="4">
        <f t="shared" si="191"/>
        <v>1</v>
      </c>
      <c r="M862" s="2">
        <f t="shared" si="196"/>
        <v>0</v>
      </c>
      <c r="N862" s="4">
        <f t="shared" si="192"/>
        <v>1</v>
      </c>
      <c r="O862" s="2">
        <f t="shared" si="193"/>
        <v>0</v>
      </c>
      <c r="P862" s="2">
        <f t="shared" si="194"/>
        <v>0</v>
      </c>
    </row>
    <row r="863" spans="2:16" x14ac:dyDescent="0.2">
      <c r="B863" s="1">
        <v>858</v>
      </c>
      <c r="C863" s="3">
        <f t="shared" si="187"/>
        <v>6.7546040994879624</v>
      </c>
      <c r="D863" s="3">
        <f t="shared" si="197"/>
        <v>4941.7466550687177</v>
      </c>
      <c r="E863" s="3">
        <f t="shared" si="198"/>
        <v>4299.1250823345872</v>
      </c>
      <c r="F863" s="3">
        <f t="shared" si="199"/>
        <v>-792.6215727341305</v>
      </c>
      <c r="G863" s="2">
        <f t="shared" si="188"/>
        <v>0</v>
      </c>
      <c r="H863" s="2">
        <f t="shared" si="195"/>
        <v>0.99999999999980971</v>
      </c>
      <c r="I863" s="2">
        <f t="shared" si="189"/>
        <v>0</v>
      </c>
      <c r="J863" s="2">
        <f t="shared" si="190"/>
        <v>1</v>
      </c>
      <c r="K863" s="2">
        <f t="shared" si="186"/>
        <v>0</v>
      </c>
      <c r="L863" s="4">
        <f t="shared" si="191"/>
        <v>1</v>
      </c>
      <c r="M863" s="2">
        <f t="shared" si="196"/>
        <v>0</v>
      </c>
      <c r="N863" s="4">
        <f t="shared" si="192"/>
        <v>1</v>
      </c>
      <c r="O863" s="2">
        <f t="shared" si="193"/>
        <v>0</v>
      </c>
      <c r="P863" s="2">
        <f t="shared" si="194"/>
        <v>0</v>
      </c>
    </row>
    <row r="864" spans="2:16" x14ac:dyDescent="0.2">
      <c r="B864" s="1">
        <v>859</v>
      </c>
      <c r="C864" s="3">
        <f t="shared" si="187"/>
        <v>6.7557689219842549</v>
      </c>
      <c r="D864" s="3">
        <f t="shared" si="197"/>
        <v>4948.5024239907016</v>
      </c>
      <c r="E864" s="3">
        <f t="shared" si="198"/>
        <v>4304.1357176286838</v>
      </c>
      <c r="F864" s="3">
        <f t="shared" si="199"/>
        <v>-794.36670636201779</v>
      </c>
      <c r="G864" s="2">
        <f t="shared" si="188"/>
        <v>0</v>
      </c>
      <c r="H864" s="2">
        <f t="shared" si="195"/>
        <v>0.99999999999980971</v>
      </c>
      <c r="I864" s="2">
        <f t="shared" si="189"/>
        <v>0</v>
      </c>
      <c r="J864" s="2">
        <f t="shared" si="190"/>
        <v>1</v>
      </c>
      <c r="K864" s="2">
        <f t="shared" si="186"/>
        <v>0</v>
      </c>
      <c r="L864" s="4">
        <f t="shared" si="191"/>
        <v>1</v>
      </c>
      <c r="M864" s="2">
        <f t="shared" si="196"/>
        <v>0</v>
      </c>
      <c r="N864" s="4">
        <f t="shared" si="192"/>
        <v>1</v>
      </c>
      <c r="O864" s="2">
        <f t="shared" si="193"/>
        <v>0</v>
      </c>
      <c r="P864" s="2">
        <f t="shared" si="194"/>
        <v>0</v>
      </c>
    </row>
    <row r="865" spans="2:16" x14ac:dyDescent="0.2">
      <c r="B865" s="1">
        <v>860</v>
      </c>
      <c r="C865" s="3">
        <f t="shared" si="187"/>
        <v>6.7569323892475532</v>
      </c>
      <c r="D865" s="3">
        <f t="shared" si="197"/>
        <v>4955.2593563799492</v>
      </c>
      <c r="E865" s="3">
        <f t="shared" si="198"/>
        <v>4309.1463529227794</v>
      </c>
      <c r="F865" s="3">
        <f t="shared" si="199"/>
        <v>-796.11300345716973</v>
      </c>
      <c r="G865" s="2">
        <f t="shared" si="188"/>
        <v>0</v>
      </c>
      <c r="H865" s="2">
        <f t="shared" si="195"/>
        <v>0.99999999999980971</v>
      </c>
      <c r="I865" s="2">
        <f t="shared" si="189"/>
        <v>0</v>
      </c>
      <c r="J865" s="2">
        <f t="shared" si="190"/>
        <v>1</v>
      </c>
      <c r="K865" s="2">
        <f t="shared" si="186"/>
        <v>0</v>
      </c>
      <c r="L865" s="4">
        <f t="shared" si="191"/>
        <v>1</v>
      </c>
      <c r="M865" s="2">
        <f t="shared" si="196"/>
        <v>0</v>
      </c>
      <c r="N865" s="4">
        <f t="shared" si="192"/>
        <v>1</v>
      </c>
      <c r="O865" s="2">
        <f t="shared" si="193"/>
        <v>0</v>
      </c>
      <c r="P865" s="2">
        <f t="shared" si="194"/>
        <v>0</v>
      </c>
    </row>
    <row r="866" spans="2:16" x14ac:dyDescent="0.2">
      <c r="B866" s="1">
        <v>861</v>
      </c>
      <c r="C866" s="3">
        <f t="shared" si="187"/>
        <v>6.7580945044277305</v>
      </c>
      <c r="D866" s="3">
        <f t="shared" si="197"/>
        <v>4962.0174508843766</v>
      </c>
      <c r="E866" s="3">
        <f t="shared" si="198"/>
        <v>4314.156988216876</v>
      </c>
      <c r="F866" s="3">
        <f t="shared" si="199"/>
        <v>-797.86046266750054</v>
      </c>
      <c r="G866" s="2">
        <f t="shared" si="188"/>
        <v>0</v>
      </c>
      <c r="H866" s="2">
        <f t="shared" si="195"/>
        <v>0.99999999999980971</v>
      </c>
      <c r="I866" s="2">
        <f t="shared" si="189"/>
        <v>0</v>
      </c>
      <c r="J866" s="2">
        <f t="shared" si="190"/>
        <v>1</v>
      </c>
      <c r="K866" s="2">
        <f t="shared" si="186"/>
        <v>0</v>
      </c>
      <c r="L866" s="4">
        <f t="shared" si="191"/>
        <v>1</v>
      </c>
      <c r="M866" s="2">
        <f t="shared" si="196"/>
        <v>0</v>
      </c>
      <c r="N866" s="4">
        <f t="shared" si="192"/>
        <v>1</v>
      </c>
      <c r="O866" s="2">
        <f t="shared" si="193"/>
        <v>0</v>
      </c>
      <c r="P866" s="2">
        <f t="shared" si="194"/>
        <v>0</v>
      </c>
    </row>
    <row r="867" spans="2:16" x14ac:dyDescent="0.2">
      <c r="B867" s="1">
        <v>862</v>
      </c>
      <c r="C867" s="3">
        <f t="shared" si="187"/>
        <v>6.7592552706636928</v>
      </c>
      <c r="D867" s="3">
        <f t="shared" si="197"/>
        <v>4968.7767061550403</v>
      </c>
      <c r="E867" s="3">
        <f t="shared" si="198"/>
        <v>4319.1676235109726</v>
      </c>
      <c r="F867" s="3">
        <f t="shared" si="199"/>
        <v>-799.60908264406771</v>
      </c>
      <c r="G867" s="2">
        <f t="shared" si="188"/>
        <v>0</v>
      </c>
      <c r="H867" s="2">
        <f t="shared" si="195"/>
        <v>0.99999999999980971</v>
      </c>
      <c r="I867" s="2">
        <f t="shared" si="189"/>
        <v>0</v>
      </c>
      <c r="J867" s="2">
        <f t="shared" si="190"/>
        <v>1</v>
      </c>
      <c r="K867" s="2">
        <f t="shared" si="186"/>
        <v>0</v>
      </c>
      <c r="L867" s="4">
        <f t="shared" si="191"/>
        <v>1</v>
      </c>
      <c r="M867" s="2">
        <f t="shared" si="196"/>
        <v>0</v>
      </c>
      <c r="N867" s="4">
        <f t="shared" si="192"/>
        <v>1</v>
      </c>
      <c r="O867" s="2">
        <f t="shared" si="193"/>
        <v>0</v>
      </c>
      <c r="P867" s="2">
        <f t="shared" si="194"/>
        <v>0</v>
      </c>
    </row>
    <row r="868" spans="2:16" x14ac:dyDescent="0.2">
      <c r="B868" s="1">
        <v>863</v>
      </c>
      <c r="C868" s="3">
        <f t="shared" si="187"/>
        <v>6.7604146910834277</v>
      </c>
      <c r="D868" s="3">
        <f t="shared" si="197"/>
        <v>4975.5371208461238</v>
      </c>
      <c r="E868" s="3">
        <f t="shared" si="198"/>
        <v>4324.1782588050683</v>
      </c>
      <c r="F868" s="3">
        <f t="shared" si="199"/>
        <v>-801.35886204105554</v>
      </c>
      <c r="G868" s="2">
        <f t="shared" si="188"/>
        <v>0</v>
      </c>
      <c r="H868" s="2">
        <f t="shared" si="195"/>
        <v>0.99999999999980971</v>
      </c>
      <c r="I868" s="2">
        <f t="shared" si="189"/>
        <v>0</v>
      </c>
      <c r="J868" s="2">
        <f t="shared" si="190"/>
        <v>1</v>
      </c>
      <c r="K868" s="2">
        <f t="shared" si="186"/>
        <v>0</v>
      </c>
      <c r="L868" s="4">
        <f t="shared" si="191"/>
        <v>1</v>
      </c>
      <c r="M868" s="2">
        <f t="shared" si="196"/>
        <v>0</v>
      </c>
      <c r="N868" s="4">
        <f t="shared" si="192"/>
        <v>1</v>
      </c>
      <c r="O868" s="2">
        <f t="shared" si="193"/>
        <v>0</v>
      </c>
      <c r="P868" s="2">
        <f t="shared" si="194"/>
        <v>0</v>
      </c>
    </row>
    <row r="869" spans="2:16" x14ac:dyDescent="0.2">
      <c r="B869" s="1">
        <v>864</v>
      </c>
      <c r="C869" s="3">
        <f t="shared" si="187"/>
        <v>6.7615727688040552</v>
      </c>
      <c r="D869" s="3">
        <f t="shared" si="197"/>
        <v>4982.2986936149282</v>
      </c>
      <c r="E869" s="3">
        <f t="shared" si="198"/>
        <v>4329.1888940991648</v>
      </c>
      <c r="F869" s="3">
        <f t="shared" si="199"/>
        <v>-803.10979951576337</v>
      </c>
      <c r="G869" s="2">
        <f t="shared" si="188"/>
        <v>0</v>
      </c>
      <c r="H869" s="2">
        <f t="shared" si="195"/>
        <v>0.99999999999980971</v>
      </c>
      <c r="I869" s="2">
        <f t="shared" si="189"/>
        <v>0</v>
      </c>
      <c r="J869" s="2">
        <f t="shared" si="190"/>
        <v>1</v>
      </c>
      <c r="K869" s="2">
        <f t="shared" si="186"/>
        <v>0</v>
      </c>
      <c r="L869" s="4">
        <f t="shared" si="191"/>
        <v>1</v>
      </c>
      <c r="M869" s="2">
        <f t="shared" si="196"/>
        <v>0</v>
      </c>
      <c r="N869" s="4">
        <f t="shared" si="192"/>
        <v>1</v>
      </c>
      <c r="O869" s="2">
        <f t="shared" si="193"/>
        <v>0</v>
      </c>
      <c r="P869" s="2">
        <f t="shared" si="194"/>
        <v>0</v>
      </c>
    </row>
    <row r="870" spans="2:16" x14ac:dyDescent="0.2">
      <c r="B870" s="1">
        <v>865</v>
      </c>
      <c r="C870" s="3">
        <f t="shared" si="187"/>
        <v>6.7627295069318789</v>
      </c>
      <c r="D870" s="3">
        <f t="shared" si="197"/>
        <v>4989.0614231218597</v>
      </c>
      <c r="E870" s="3">
        <f t="shared" si="198"/>
        <v>4334.1995293932614</v>
      </c>
      <c r="F870" s="3">
        <f t="shared" si="199"/>
        <v>-804.86189372859826</v>
      </c>
      <c r="G870" s="2">
        <f t="shared" si="188"/>
        <v>0</v>
      </c>
      <c r="H870" s="2">
        <f t="shared" si="195"/>
        <v>0.99999999999980971</v>
      </c>
      <c r="I870" s="2">
        <f t="shared" si="189"/>
        <v>0</v>
      </c>
      <c r="J870" s="2">
        <f t="shared" si="190"/>
        <v>1</v>
      </c>
      <c r="K870" s="2">
        <f t="shared" si="186"/>
        <v>0</v>
      </c>
      <c r="L870" s="4">
        <f t="shared" si="191"/>
        <v>1</v>
      </c>
      <c r="M870" s="2">
        <f t="shared" si="196"/>
        <v>0</v>
      </c>
      <c r="N870" s="4">
        <f t="shared" si="192"/>
        <v>1</v>
      </c>
      <c r="O870" s="2">
        <f t="shared" si="193"/>
        <v>0</v>
      </c>
      <c r="P870" s="2">
        <f t="shared" si="194"/>
        <v>0</v>
      </c>
    </row>
    <row r="871" spans="2:16" x14ac:dyDescent="0.2">
      <c r="B871" s="1">
        <v>866</v>
      </c>
      <c r="C871" s="3">
        <f t="shared" si="187"/>
        <v>6.7638849085624351</v>
      </c>
      <c r="D871" s="3">
        <f t="shared" si="197"/>
        <v>4995.8253080304221</v>
      </c>
      <c r="E871" s="3">
        <f t="shared" si="198"/>
        <v>4339.2101646873571</v>
      </c>
      <c r="F871" s="3">
        <f t="shared" si="199"/>
        <v>-806.61514334306503</v>
      </c>
      <c r="G871" s="2">
        <f t="shared" si="188"/>
        <v>0</v>
      </c>
      <c r="H871" s="2">
        <f t="shared" si="195"/>
        <v>0.99999999999980971</v>
      </c>
      <c r="I871" s="2">
        <f t="shared" si="189"/>
        <v>0</v>
      </c>
      <c r="J871" s="2">
        <f t="shared" si="190"/>
        <v>1</v>
      </c>
      <c r="K871" s="2">
        <f t="shared" si="186"/>
        <v>0</v>
      </c>
      <c r="L871" s="4">
        <f t="shared" si="191"/>
        <v>1</v>
      </c>
      <c r="M871" s="2">
        <f t="shared" si="196"/>
        <v>0</v>
      </c>
      <c r="N871" s="4">
        <f t="shared" si="192"/>
        <v>1</v>
      </c>
      <c r="O871" s="2">
        <f t="shared" si="193"/>
        <v>0</v>
      </c>
      <c r="P871" s="2">
        <f t="shared" si="194"/>
        <v>0</v>
      </c>
    </row>
    <row r="872" spans="2:16" x14ac:dyDescent="0.2">
      <c r="B872" s="1">
        <v>867</v>
      </c>
      <c r="C872" s="3">
        <f t="shared" si="187"/>
        <v>6.7650389767805414</v>
      </c>
      <c r="D872" s="3">
        <f t="shared" si="197"/>
        <v>5002.5903470072026</v>
      </c>
      <c r="E872" s="3">
        <f t="shared" si="198"/>
        <v>4344.2207999814536</v>
      </c>
      <c r="F872" s="3">
        <f t="shared" si="199"/>
        <v>-808.36954702574894</v>
      </c>
      <c r="G872" s="2">
        <f t="shared" si="188"/>
        <v>0</v>
      </c>
      <c r="H872" s="2">
        <f t="shared" si="195"/>
        <v>0.99999999999980971</v>
      </c>
      <c r="I872" s="2">
        <f t="shared" si="189"/>
        <v>0</v>
      </c>
      <c r="J872" s="2">
        <f t="shared" si="190"/>
        <v>1</v>
      </c>
      <c r="K872" s="2">
        <f t="shared" si="186"/>
        <v>0</v>
      </c>
      <c r="L872" s="4">
        <f t="shared" si="191"/>
        <v>1</v>
      </c>
      <c r="M872" s="2">
        <f t="shared" si="196"/>
        <v>0</v>
      </c>
      <c r="N872" s="4">
        <f t="shared" si="192"/>
        <v>1</v>
      </c>
      <c r="O872" s="2">
        <f t="shared" si="193"/>
        <v>0</v>
      </c>
      <c r="P872" s="2">
        <f t="shared" si="194"/>
        <v>0</v>
      </c>
    </row>
    <row r="873" spans="2:16" x14ac:dyDescent="0.2">
      <c r="B873" s="1">
        <v>868</v>
      </c>
      <c r="C873" s="3">
        <f t="shared" si="187"/>
        <v>6.7661917146603505</v>
      </c>
      <c r="D873" s="3">
        <f t="shared" si="197"/>
        <v>5009.3565387218632</v>
      </c>
      <c r="E873" s="3">
        <f t="shared" si="198"/>
        <v>4349.2314352755502</v>
      </c>
      <c r="F873" s="3">
        <f t="shared" si="199"/>
        <v>-810.12510344631301</v>
      </c>
      <c r="G873" s="2">
        <f t="shared" si="188"/>
        <v>0</v>
      </c>
      <c r="H873" s="2">
        <f t="shared" si="195"/>
        <v>0.99999999999980971</v>
      </c>
      <c r="I873" s="2">
        <f t="shared" si="189"/>
        <v>0</v>
      </c>
      <c r="J873" s="2">
        <f t="shared" si="190"/>
        <v>1</v>
      </c>
      <c r="K873" s="2">
        <f t="shared" si="186"/>
        <v>0</v>
      </c>
      <c r="L873" s="4">
        <f t="shared" si="191"/>
        <v>1</v>
      </c>
      <c r="M873" s="2">
        <f t="shared" si="196"/>
        <v>0</v>
      </c>
      <c r="N873" s="4">
        <f t="shared" si="192"/>
        <v>1</v>
      </c>
      <c r="O873" s="2">
        <f t="shared" si="193"/>
        <v>0</v>
      </c>
      <c r="P873" s="2">
        <f t="shared" si="194"/>
        <v>0</v>
      </c>
    </row>
    <row r="874" spans="2:16" x14ac:dyDescent="0.2">
      <c r="B874" s="1">
        <v>869</v>
      </c>
      <c r="C874" s="3">
        <f t="shared" si="187"/>
        <v>6.7673431252653922</v>
      </c>
      <c r="D874" s="3">
        <f t="shared" si="197"/>
        <v>5016.1238818471284</v>
      </c>
      <c r="E874" s="3">
        <f t="shared" si="198"/>
        <v>4354.2420705696459</v>
      </c>
      <c r="F874" s="3">
        <f t="shared" si="199"/>
        <v>-811.88181127748248</v>
      </c>
      <c r="G874" s="2">
        <f t="shared" si="188"/>
        <v>0</v>
      </c>
      <c r="H874" s="2">
        <f t="shared" si="195"/>
        <v>0.99999999999980971</v>
      </c>
      <c r="I874" s="2">
        <f t="shared" si="189"/>
        <v>0</v>
      </c>
      <c r="J874" s="2">
        <f t="shared" si="190"/>
        <v>1</v>
      </c>
      <c r="K874" s="2">
        <f t="shared" si="186"/>
        <v>0</v>
      </c>
      <c r="L874" s="4">
        <f t="shared" si="191"/>
        <v>1</v>
      </c>
      <c r="M874" s="2">
        <f t="shared" si="196"/>
        <v>0</v>
      </c>
      <c r="N874" s="4">
        <f t="shared" si="192"/>
        <v>1</v>
      </c>
      <c r="O874" s="2">
        <f t="shared" si="193"/>
        <v>0</v>
      </c>
      <c r="P874" s="2">
        <f t="shared" si="194"/>
        <v>0</v>
      </c>
    </row>
    <row r="875" spans="2:16" x14ac:dyDescent="0.2">
      <c r="B875" s="1">
        <v>870</v>
      </c>
      <c r="C875" s="3">
        <f t="shared" si="187"/>
        <v>6.7684932116486296</v>
      </c>
      <c r="D875" s="3">
        <f t="shared" si="197"/>
        <v>5022.8923750587774</v>
      </c>
      <c r="E875" s="3">
        <f t="shared" si="198"/>
        <v>4359.2527058637424</v>
      </c>
      <c r="F875" s="3">
        <f t="shared" si="199"/>
        <v>-813.63966919503491</v>
      </c>
      <c r="G875" s="2">
        <f t="shared" si="188"/>
        <v>0</v>
      </c>
      <c r="H875" s="2">
        <f t="shared" si="195"/>
        <v>0.99999999999980971</v>
      </c>
      <c r="I875" s="2">
        <f t="shared" si="189"/>
        <v>0</v>
      </c>
      <c r="J875" s="2">
        <f t="shared" si="190"/>
        <v>1</v>
      </c>
      <c r="K875" s="2">
        <f t="shared" si="186"/>
        <v>0</v>
      </c>
      <c r="L875" s="4">
        <f t="shared" si="191"/>
        <v>1</v>
      </c>
      <c r="M875" s="2">
        <f t="shared" si="196"/>
        <v>0</v>
      </c>
      <c r="N875" s="4">
        <f t="shared" si="192"/>
        <v>1</v>
      </c>
      <c r="O875" s="2">
        <f t="shared" si="193"/>
        <v>0</v>
      </c>
      <c r="P875" s="2">
        <f t="shared" si="194"/>
        <v>0</v>
      </c>
    </row>
    <row r="876" spans="2:16" x14ac:dyDescent="0.2">
      <c r="B876" s="1">
        <v>871</v>
      </c>
      <c r="C876" s="3">
        <f t="shared" si="187"/>
        <v>6.7696419768525029</v>
      </c>
      <c r="D876" s="3">
        <f t="shared" si="197"/>
        <v>5029.66201703563</v>
      </c>
      <c r="E876" s="3">
        <f t="shared" si="198"/>
        <v>4364.2633411578381</v>
      </c>
      <c r="F876" s="3">
        <f t="shared" si="199"/>
        <v>-815.3986758777919</v>
      </c>
      <c r="G876" s="2">
        <f t="shared" si="188"/>
        <v>0</v>
      </c>
      <c r="H876" s="2">
        <f t="shared" si="195"/>
        <v>0.99999999999980971</v>
      </c>
      <c r="I876" s="2">
        <f t="shared" si="189"/>
        <v>0</v>
      </c>
      <c r="J876" s="2">
        <f t="shared" si="190"/>
        <v>1</v>
      </c>
      <c r="K876" s="2">
        <f t="shared" si="186"/>
        <v>0</v>
      </c>
      <c r="L876" s="4">
        <f t="shared" si="191"/>
        <v>1</v>
      </c>
      <c r="M876" s="2">
        <f t="shared" si="196"/>
        <v>0</v>
      </c>
      <c r="N876" s="4">
        <f t="shared" si="192"/>
        <v>1</v>
      </c>
      <c r="O876" s="2">
        <f t="shared" si="193"/>
        <v>0</v>
      </c>
      <c r="P876" s="2">
        <f t="shared" si="194"/>
        <v>0</v>
      </c>
    </row>
    <row r="877" spans="2:16" x14ac:dyDescent="0.2">
      <c r="B877" s="1">
        <v>872</v>
      </c>
      <c r="C877" s="3">
        <f t="shared" si="187"/>
        <v>6.7707894239089796</v>
      </c>
      <c r="D877" s="3">
        <f t="shared" si="197"/>
        <v>5036.4328064595393</v>
      </c>
      <c r="E877" s="3">
        <f t="shared" si="198"/>
        <v>4369.2739764519347</v>
      </c>
      <c r="F877" s="3">
        <f t="shared" si="199"/>
        <v>-817.15883000760459</v>
      </c>
      <c r="G877" s="2">
        <f t="shared" si="188"/>
        <v>0</v>
      </c>
      <c r="H877" s="2">
        <f t="shared" si="195"/>
        <v>0.99999999999980971</v>
      </c>
      <c r="I877" s="2">
        <f t="shared" si="189"/>
        <v>0</v>
      </c>
      <c r="J877" s="2">
        <f t="shared" si="190"/>
        <v>1</v>
      </c>
      <c r="K877" s="2">
        <f t="shared" si="186"/>
        <v>0</v>
      </c>
      <c r="L877" s="4">
        <f t="shared" si="191"/>
        <v>1</v>
      </c>
      <c r="M877" s="2">
        <f t="shared" si="196"/>
        <v>0</v>
      </c>
      <c r="N877" s="4">
        <f t="shared" si="192"/>
        <v>1</v>
      </c>
      <c r="O877" s="2">
        <f t="shared" si="193"/>
        <v>0</v>
      </c>
      <c r="P877" s="2">
        <f t="shared" si="194"/>
        <v>0</v>
      </c>
    </row>
    <row r="878" spans="2:16" x14ac:dyDescent="0.2">
      <c r="B878" s="1">
        <v>873</v>
      </c>
      <c r="C878" s="3">
        <f t="shared" si="187"/>
        <v>6.7719355558396019</v>
      </c>
      <c r="D878" s="3">
        <f t="shared" si="197"/>
        <v>5043.2047420153785</v>
      </c>
      <c r="E878" s="3">
        <f t="shared" si="198"/>
        <v>4374.2846117460313</v>
      </c>
      <c r="F878" s="3">
        <f t="shared" si="199"/>
        <v>-818.92013026934728</v>
      </c>
      <c r="G878" s="2">
        <f t="shared" si="188"/>
        <v>0</v>
      </c>
      <c r="H878" s="2">
        <f t="shared" si="195"/>
        <v>0.99999999999980971</v>
      </c>
      <c r="I878" s="2">
        <f t="shared" si="189"/>
        <v>0</v>
      </c>
      <c r="J878" s="2">
        <f t="shared" si="190"/>
        <v>1</v>
      </c>
      <c r="K878" s="2">
        <f t="shared" si="186"/>
        <v>0</v>
      </c>
      <c r="L878" s="4">
        <f t="shared" si="191"/>
        <v>1</v>
      </c>
      <c r="M878" s="2">
        <f t="shared" si="196"/>
        <v>0</v>
      </c>
      <c r="N878" s="4">
        <f t="shared" si="192"/>
        <v>1</v>
      </c>
      <c r="O878" s="2">
        <f t="shared" si="193"/>
        <v>0</v>
      </c>
      <c r="P878" s="2">
        <f t="shared" si="194"/>
        <v>0</v>
      </c>
    </row>
    <row r="879" spans="2:16" x14ac:dyDescent="0.2">
      <c r="B879" s="1">
        <v>874</v>
      </c>
      <c r="C879" s="3">
        <f t="shared" si="187"/>
        <v>6.7730803756555353</v>
      </c>
      <c r="D879" s="3">
        <f t="shared" si="197"/>
        <v>5049.9778223910344</v>
      </c>
      <c r="E879" s="3">
        <f t="shared" si="198"/>
        <v>4379.2952470401269</v>
      </c>
      <c r="F879" s="3">
        <f t="shared" si="199"/>
        <v>-820.68257535090743</v>
      </c>
      <c r="G879" s="2">
        <f t="shared" si="188"/>
        <v>0</v>
      </c>
      <c r="H879" s="2">
        <f t="shared" si="195"/>
        <v>0.99999999999980971</v>
      </c>
      <c r="I879" s="2">
        <f t="shared" si="189"/>
        <v>0</v>
      </c>
      <c r="J879" s="2">
        <f t="shared" si="190"/>
        <v>1</v>
      </c>
      <c r="K879" s="2">
        <f t="shared" si="186"/>
        <v>0</v>
      </c>
      <c r="L879" s="4">
        <f t="shared" si="191"/>
        <v>1</v>
      </c>
      <c r="M879" s="2">
        <f t="shared" si="196"/>
        <v>0</v>
      </c>
      <c r="N879" s="4">
        <f t="shared" si="192"/>
        <v>1</v>
      </c>
      <c r="O879" s="2">
        <f t="shared" si="193"/>
        <v>0</v>
      </c>
      <c r="P879" s="2">
        <f t="shared" si="194"/>
        <v>0</v>
      </c>
    </row>
    <row r="880" spans="2:16" x14ac:dyDescent="0.2">
      <c r="B880" s="1">
        <v>875</v>
      </c>
      <c r="C880" s="3">
        <f t="shared" si="187"/>
        <v>6.7742238863576141</v>
      </c>
      <c r="D880" s="3">
        <f t="shared" si="197"/>
        <v>5056.7520462773919</v>
      </c>
      <c r="E880" s="3">
        <f t="shared" si="198"/>
        <v>4384.3058823342235</v>
      </c>
      <c r="F880" s="3">
        <f t="shared" si="199"/>
        <v>-822.44616394316836</v>
      </c>
      <c r="G880" s="2">
        <f t="shared" si="188"/>
        <v>0</v>
      </c>
      <c r="H880" s="2">
        <f t="shared" si="195"/>
        <v>0.99999999999980971</v>
      </c>
      <c r="I880" s="2">
        <f t="shared" si="189"/>
        <v>0</v>
      </c>
      <c r="J880" s="2">
        <f t="shared" si="190"/>
        <v>1</v>
      </c>
      <c r="K880" s="2">
        <f t="shared" si="186"/>
        <v>0</v>
      </c>
      <c r="L880" s="4">
        <f t="shared" si="191"/>
        <v>1</v>
      </c>
      <c r="M880" s="2">
        <f t="shared" si="196"/>
        <v>0</v>
      </c>
      <c r="N880" s="4">
        <f t="shared" si="192"/>
        <v>1</v>
      </c>
      <c r="O880" s="2">
        <f t="shared" si="193"/>
        <v>0</v>
      </c>
      <c r="P880" s="2">
        <f t="shared" si="194"/>
        <v>0</v>
      </c>
    </row>
    <row r="881" spans="2:16" x14ac:dyDescent="0.2">
      <c r="B881" s="1">
        <v>876</v>
      </c>
      <c r="C881" s="3">
        <f t="shared" si="187"/>
        <v>6.7753660909363917</v>
      </c>
      <c r="D881" s="3">
        <f t="shared" si="197"/>
        <v>5063.5274123683284</v>
      </c>
      <c r="E881" s="3">
        <f t="shared" si="198"/>
        <v>4389.3165176283201</v>
      </c>
      <c r="F881" s="3">
        <f t="shared" si="199"/>
        <v>-824.21089474000837</v>
      </c>
      <c r="G881" s="2">
        <f t="shared" si="188"/>
        <v>0</v>
      </c>
      <c r="H881" s="2">
        <f t="shared" si="195"/>
        <v>0.99999999999980971</v>
      </c>
      <c r="I881" s="2">
        <f t="shared" si="189"/>
        <v>0</v>
      </c>
      <c r="J881" s="2">
        <f t="shared" si="190"/>
        <v>1</v>
      </c>
      <c r="K881" s="2">
        <f t="shared" si="186"/>
        <v>0</v>
      </c>
      <c r="L881" s="4">
        <f t="shared" si="191"/>
        <v>1</v>
      </c>
      <c r="M881" s="2">
        <f t="shared" si="196"/>
        <v>0</v>
      </c>
      <c r="N881" s="4">
        <f t="shared" si="192"/>
        <v>1</v>
      </c>
      <c r="O881" s="2">
        <f t="shared" si="193"/>
        <v>0</v>
      </c>
      <c r="P881" s="2">
        <f t="shared" si="194"/>
        <v>0</v>
      </c>
    </row>
    <row r="882" spans="2:16" x14ac:dyDescent="0.2">
      <c r="B882" s="1">
        <v>877</v>
      </c>
      <c r="C882" s="3">
        <f t="shared" si="187"/>
        <v>6.776506992372183</v>
      </c>
      <c r="D882" s="3">
        <f t="shared" si="197"/>
        <v>5070.303919360701</v>
      </c>
      <c r="E882" s="3">
        <f t="shared" si="198"/>
        <v>4394.3271529224157</v>
      </c>
      <c r="F882" s="3">
        <f t="shared" si="199"/>
        <v>-825.97676643828527</v>
      </c>
      <c r="G882" s="2">
        <f t="shared" si="188"/>
        <v>0</v>
      </c>
      <c r="H882" s="2">
        <f t="shared" si="195"/>
        <v>0.99999999999980971</v>
      </c>
      <c r="I882" s="2">
        <f t="shared" si="189"/>
        <v>0</v>
      </c>
      <c r="J882" s="2">
        <f t="shared" si="190"/>
        <v>1</v>
      </c>
      <c r="K882" s="2">
        <f t="shared" ref="K882:K945" si="200">L882-L881</f>
        <v>0</v>
      </c>
      <c r="L882" s="4">
        <f t="shared" si="191"/>
        <v>1</v>
      </c>
      <c r="M882" s="2">
        <f t="shared" si="196"/>
        <v>0</v>
      </c>
      <c r="N882" s="4">
        <f t="shared" si="192"/>
        <v>1</v>
      </c>
      <c r="O882" s="2">
        <f t="shared" si="193"/>
        <v>0</v>
      </c>
      <c r="P882" s="2">
        <f t="shared" si="194"/>
        <v>0</v>
      </c>
    </row>
    <row r="883" spans="2:16" x14ac:dyDescent="0.2">
      <c r="B883" s="1">
        <v>878</v>
      </c>
      <c r="C883" s="3">
        <f t="shared" si="187"/>
        <v>6.7776465936351169</v>
      </c>
      <c r="D883" s="3">
        <f t="shared" si="197"/>
        <v>5077.0815659543359</v>
      </c>
      <c r="E883" s="3">
        <f t="shared" si="198"/>
        <v>4399.3377882165123</v>
      </c>
      <c r="F883" s="3">
        <f t="shared" si="199"/>
        <v>-827.74377773782362</v>
      </c>
      <c r="G883" s="2">
        <f t="shared" si="188"/>
        <v>0</v>
      </c>
      <c r="H883" s="2">
        <f t="shared" si="195"/>
        <v>0.99999999999980971</v>
      </c>
      <c r="I883" s="2">
        <f t="shared" si="189"/>
        <v>0</v>
      </c>
      <c r="J883" s="2">
        <f t="shared" si="190"/>
        <v>1</v>
      </c>
      <c r="K883" s="2">
        <f t="shared" si="200"/>
        <v>0</v>
      </c>
      <c r="L883" s="4">
        <f t="shared" si="191"/>
        <v>1</v>
      </c>
      <c r="M883" s="2">
        <f t="shared" si="196"/>
        <v>0</v>
      </c>
      <c r="N883" s="4">
        <f t="shared" si="192"/>
        <v>1</v>
      </c>
      <c r="O883" s="2">
        <f t="shared" si="193"/>
        <v>0</v>
      </c>
      <c r="P883" s="2">
        <f t="shared" si="194"/>
        <v>0</v>
      </c>
    </row>
    <row r="884" spans="2:16" x14ac:dyDescent="0.2">
      <c r="B884" s="1">
        <v>879</v>
      </c>
      <c r="C884" s="3">
        <f t="shared" si="187"/>
        <v>6.7787848976851768</v>
      </c>
      <c r="D884" s="3">
        <f t="shared" si="197"/>
        <v>5083.8603508520209</v>
      </c>
      <c r="E884" s="3">
        <f t="shared" si="198"/>
        <v>4404.3484235106089</v>
      </c>
      <c r="F884" s="3">
        <f t="shared" si="199"/>
        <v>-829.51192734141205</v>
      </c>
      <c r="G884" s="2">
        <f t="shared" si="188"/>
        <v>0</v>
      </c>
      <c r="H884" s="2">
        <f t="shared" si="195"/>
        <v>0.99999999999980971</v>
      </c>
      <c r="I884" s="2">
        <f t="shared" si="189"/>
        <v>0</v>
      </c>
      <c r="J884" s="2">
        <f t="shared" si="190"/>
        <v>1</v>
      </c>
      <c r="K884" s="2">
        <f t="shared" si="200"/>
        <v>0</v>
      </c>
      <c r="L884" s="4">
        <f t="shared" si="191"/>
        <v>1</v>
      </c>
      <c r="M884" s="2">
        <f t="shared" si="196"/>
        <v>0</v>
      </c>
      <c r="N884" s="4">
        <f t="shared" si="192"/>
        <v>1</v>
      </c>
      <c r="O884" s="2">
        <f t="shared" si="193"/>
        <v>0</v>
      </c>
      <c r="P884" s="2">
        <f t="shared" si="194"/>
        <v>0</v>
      </c>
    </row>
    <row r="885" spans="2:16" x14ac:dyDescent="0.2">
      <c r="B885" s="1">
        <v>880</v>
      </c>
      <c r="C885" s="3">
        <f t="shared" si="187"/>
        <v>6.7799219074722519</v>
      </c>
      <c r="D885" s="3">
        <f t="shared" si="197"/>
        <v>5090.6402727594932</v>
      </c>
      <c r="E885" s="3">
        <f t="shared" si="198"/>
        <v>4409.3590588047045</v>
      </c>
      <c r="F885" s="3">
        <f t="shared" si="199"/>
        <v>-831.28121395478865</v>
      </c>
      <c r="G885" s="2">
        <f t="shared" si="188"/>
        <v>0</v>
      </c>
      <c r="H885" s="2">
        <f t="shared" si="195"/>
        <v>0.99999999999980971</v>
      </c>
      <c r="I885" s="2">
        <f t="shared" si="189"/>
        <v>0</v>
      </c>
      <c r="J885" s="2">
        <f t="shared" si="190"/>
        <v>1</v>
      </c>
      <c r="K885" s="2">
        <f t="shared" si="200"/>
        <v>0</v>
      </c>
      <c r="L885" s="4">
        <f t="shared" si="191"/>
        <v>1</v>
      </c>
      <c r="M885" s="2">
        <f t="shared" si="196"/>
        <v>0</v>
      </c>
      <c r="N885" s="4">
        <f t="shared" si="192"/>
        <v>1</v>
      </c>
      <c r="O885" s="2">
        <f t="shared" si="193"/>
        <v>0</v>
      </c>
      <c r="P885" s="2">
        <f t="shared" si="194"/>
        <v>0</v>
      </c>
    </row>
    <row r="886" spans="2:16" x14ac:dyDescent="0.2">
      <c r="B886" s="1">
        <v>881</v>
      </c>
      <c r="C886" s="3">
        <f t="shared" si="187"/>
        <v>6.7810576259361799</v>
      </c>
      <c r="D886" s="3">
        <f t="shared" si="197"/>
        <v>5097.4213303854294</v>
      </c>
      <c r="E886" s="3">
        <f t="shared" si="198"/>
        <v>4414.3696940988011</v>
      </c>
      <c r="F886" s="3">
        <f t="shared" si="199"/>
        <v>-833.05163628662831</v>
      </c>
      <c r="G886" s="2">
        <f t="shared" si="188"/>
        <v>0</v>
      </c>
      <c r="H886" s="2">
        <f t="shared" si="195"/>
        <v>0.99999999999980971</v>
      </c>
      <c r="I886" s="2">
        <f t="shared" si="189"/>
        <v>0</v>
      </c>
      <c r="J886" s="2">
        <f t="shared" si="190"/>
        <v>1</v>
      </c>
      <c r="K886" s="2">
        <f t="shared" si="200"/>
        <v>0</v>
      </c>
      <c r="L886" s="4">
        <f t="shared" si="191"/>
        <v>1</v>
      </c>
      <c r="M886" s="2">
        <f t="shared" si="196"/>
        <v>0</v>
      </c>
      <c r="N886" s="4">
        <f t="shared" si="192"/>
        <v>1</v>
      </c>
      <c r="O886" s="2">
        <f t="shared" si="193"/>
        <v>0</v>
      </c>
      <c r="P886" s="2">
        <f t="shared" si="194"/>
        <v>0</v>
      </c>
    </row>
    <row r="887" spans="2:16" x14ac:dyDescent="0.2">
      <c r="B887" s="1">
        <v>882</v>
      </c>
      <c r="C887" s="3">
        <f t="shared" si="187"/>
        <v>6.7821920560067914</v>
      </c>
      <c r="D887" s="3">
        <f t="shared" si="197"/>
        <v>5104.2035224414358</v>
      </c>
      <c r="E887" s="3">
        <f t="shared" si="198"/>
        <v>4419.3803293928977</v>
      </c>
      <c r="F887" s="3">
        <f t="shared" si="199"/>
        <v>-834.82319304853809</v>
      </c>
      <c r="G887" s="2">
        <f t="shared" si="188"/>
        <v>0</v>
      </c>
      <c r="H887" s="2">
        <f t="shared" si="195"/>
        <v>0.99999999999980971</v>
      </c>
      <c r="I887" s="2">
        <f t="shared" si="189"/>
        <v>0</v>
      </c>
      <c r="J887" s="2">
        <f t="shared" si="190"/>
        <v>1</v>
      </c>
      <c r="K887" s="2">
        <f t="shared" si="200"/>
        <v>0</v>
      </c>
      <c r="L887" s="4">
        <f t="shared" si="191"/>
        <v>1</v>
      </c>
      <c r="M887" s="2">
        <f t="shared" si="196"/>
        <v>0</v>
      </c>
      <c r="N887" s="4">
        <f t="shared" si="192"/>
        <v>1</v>
      </c>
      <c r="O887" s="2">
        <f t="shared" si="193"/>
        <v>0</v>
      </c>
      <c r="P887" s="2">
        <f t="shared" si="194"/>
        <v>0</v>
      </c>
    </row>
    <row r="888" spans="2:16" x14ac:dyDescent="0.2">
      <c r="B888" s="1">
        <v>883</v>
      </c>
      <c r="C888" s="3">
        <f t="shared" si="187"/>
        <v>6.7833252006039597</v>
      </c>
      <c r="D888" s="3">
        <f t="shared" si="197"/>
        <v>5110.9868476420397</v>
      </c>
      <c r="E888" s="3">
        <f t="shared" si="198"/>
        <v>4424.3909646869934</v>
      </c>
      <c r="F888" s="3">
        <f t="shared" si="199"/>
        <v>-836.59588295504636</v>
      </c>
      <c r="G888" s="2">
        <f t="shared" si="188"/>
        <v>0</v>
      </c>
      <c r="H888" s="2">
        <f t="shared" si="195"/>
        <v>0.99999999999980971</v>
      </c>
      <c r="I888" s="2">
        <f t="shared" si="189"/>
        <v>0</v>
      </c>
      <c r="J888" s="2">
        <f t="shared" si="190"/>
        <v>1</v>
      </c>
      <c r="K888" s="2">
        <f t="shared" si="200"/>
        <v>0</v>
      </c>
      <c r="L888" s="4">
        <f t="shared" si="191"/>
        <v>1</v>
      </c>
      <c r="M888" s="2">
        <f t="shared" si="196"/>
        <v>0</v>
      </c>
      <c r="N888" s="4">
        <f t="shared" si="192"/>
        <v>1</v>
      </c>
      <c r="O888" s="2">
        <f t="shared" si="193"/>
        <v>0</v>
      </c>
      <c r="P888" s="2">
        <f t="shared" si="194"/>
        <v>0</v>
      </c>
    </row>
    <row r="889" spans="2:16" x14ac:dyDescent="0.2">
      <c r="B889" s="1">
        <v>884</v>
      </c>
      <c r="C889" s="3">
        <f t="shared" si="187"/>
        <v>6.7844570626376433</v>
      </c>
      <c r="D889" s="3">
        <f t="shared" si="197"/>
        <v>5117.7713047046773</v>
      </c>
      <c r="E889" s="3">
        <f t="shared" si="198"/>
        <v>4429.4015999810899</v>
      </c>
      <c r="F889" s="3">
        <f t="shared" si="199"/>
        <v>-838.36970472358735</v>
      </c>
      <c r="G889" s="2">
        <f t="shared" si="188"/>
        <v>0</v>
      </c>
      <c r="H889" s="2">
        <f t="shared" si="195"/>
        <v>0.99999999999980971</v>
      </c>
      <c r="I889" s="2">
        <f t="shared" si="189"/>
        <v>0</v>
      </c>
      <c r="J889" s="2">
        <f t="shared" si="190"/>
        <v>1</v>
      </c>
      <c r="K889" s="2">
        <f t="shared" si="200"/>
        <v>0</v>
      </c>
      <c r="L889" s="4">
        <f t="shared" si="191"/>
        <v>1</v>
      </c>
      <c r="M889" s="2">
        <f t="shared" si="196"/>
        <v>0</v>
      </c>
      <c r="N889" s="4">
        <f t="shared" si="192"/>
        <v>1</v>
      </c>
      <c r="O889" s="2">
        <f t="shared" si="193"/>
        <v>0</v>
      </c>
      <c r="P889" s="2">
        <f t="shared" si="194"/>
        <v>0</v>
      </c>
    </row>
    <row r="890" spans="2:16" x14ac:dyDescent="0.2">
      <c r="B890" s="1">
        <v>885</v>
      </c>
      <c r="C890" s="3">
        <f t="shared" si="187"/>
        <v>6.7855876450079293</v>
      </c>
      <c r="D890" s="3">
        <f t="shared" si="197"/>
        <v>5124.5568923496849</v>
      </c>
      <c r="E890" s="3">
        <f t="shared" si="198"/>
        <v>4434.4122352751865</v>
      </c>
      <c r="F890" s="3">
        <f t="shared" si="199"/>
        <v>-840.14465707449835</v>
      </c>
      <c r="G890" s="2">
        <f t="shared" si="188"/>
        <v>0</v>
      </c>
      <c r="H890" s="2">
        <f t="shared" si="195"/>
        <v>0.99999999999980971</v>
      </c>
      <c r="I890" s="2">
        <f t="shared" si="189"/>
        <v>0</v>
      </c>
      <c r="J890" s="2">
        <f t="shared" si="190"/>
        <v>1</v>
      </c>
      <c r="K890" s="2">
        <f t="shared" si="200"/>
        <v>0</v>
      </c>
      <c r="L890" s="4">
        <f t="shared" si="191"/>
        <v>1</v>
      </c>
      <c r="M890" s="2">
        <f t="shared" si="196"/>
        <v>0</v>
      </c>
      <c r="N890" s="4">
        <f t="shared" si="192"/>
        <v>1</v>
      </c>
      <c r="O890" s="2">
        <f t="shared" si="193"/>
        <v>0</v>
      </c>
      <c r="P890" s="2">
        <f t="shared" si="194"/>
        <v>0</v>
      </c>
    </row>
    <row r="891" spans="2:16" x14ac:dyDescent="0.2">
      <c r="B891" s="1">
        <v>886</v>
      </c>
      <c r="C891" s="3">
        <f t="shared" si="187"/>
        <v>6.7867169506050811</v>
      </c>
      <c r="D891" s="3">
        <f t="shared" si="197"/>
        <v>5131.3436093002902</v>
      </c>
      <c r="E891" s="3">
        <f t="shared" si="198"/>
        <v>4439.4228705692822</v>
      </c>
      <c r="F891" s="3">
        <f t="shared" si="199"/>
        <v>-841.92073873100799</v>
      </c>
      <c r="G891" s="2">
        <f t="shared" si="188"/>
        <v>0</v>
      </c>
      <c r="H891" s="2">
        <f t="shared" si="195"/>
        <v>0.99999999999980971</v>
      </c>
      <c r="I891" s="2">
        <f t="shared" si="189"/>
        <v>0</v>
      </c>
      <c r="J891" s="2">
        <f t="shared" si="190"/>
        <v>1</v>
      </c>
      <c r="K891" s="2">
        <f t="shared" si="200"/>
        <v>0</v>
      </c>
      <c r="L891" s="4">
        <f t="shared" si="191"/>
        <v>1</v>
      </c>
      <c r="M891" s="2">
        <f t="shared" si="196"/>
        <v>0</v>
      </c>
      <c r="N891" s="4">
        <f t="shared" si="192"/>
        <v>1</v>
      </c>
      <c r="O891" s="2">
        <f t="shared" si="193"/>
        <v>0</v>
      </c>
      <c r="P891" s="2">
        <f t="shared" si="194"/>
        <v>0</v>
      </c>
    </row>
    <row r="892" spans="2:16" x14ac:dyDescent="0.2">
      <c r="B892" s="1">
        <v>887</v>
      </c>
      <c r="C892" s="3">
        <f t="shared" si="187"/>
        <v>6.7878449823095792</v>
      </c>
      <c r="D892" s="3">
        <f t="shared" si="197"/>
        <v>5138.1314542825994</v>
      </c>
      <c r="E892" s="3">
        <f t="shared" si="198"/>
        <v>4444.4335058633787</v>
      </c>
      <c r="F892" s="3">
        <f t="shared" si="199"/>
        <v>-843.69794841922067</v>
      </c>
      <c r="G892" s="2">
        <f t="shared" si="188"/>
        <v>0</v>
      </c>
      <c r="H892" s="2">
        <f t="shared" si="195"/>
        <v>0.99999999999980971</v>
      </c>
      <c r="I892" s="2">
        <f t="shared" si="189"/>
        <v>0</v>
      </c>
      <c r="J892" s="2">
        <f t="shared" si="190"/>
        <v>1</v>
      </c>
      <c r="K892" s="2">
        <f t="shared" si="200"/>
        <v>0</v>
      </c>
      <c r="L892" s="4">
        <f t="shared" si="191"/>
        <v>1</v>
      </c>
      <c r="M892" s="2">
        <f t="shared" si="196"/>
        <v>0</v>
      </c>
      <c r="N892" s="4">
        <f t="shared" si="192"/>
        <v>1</v>
      </c>
      <c r="O892" s="2">
        <f t="shared" si="193"/>
        <v>0</v>
      </c>
      <c r="P892" s="2">
        <f t="shared" si="194"/>
        <v>0</v>
      </c>
    </row>
    <row r="893" spans="2:16" x14ac:dyDescent="0.2">
      <c r="B893" s="1">
        <v>888</v>
      </c>
      <c r="C893" s="3">
        <f t="shared" si="187"/>
        <v>6.7889717429921701</v>
      </c>
      <c r="D893" s="3">
        <f t="shared" si="197"/>
        <v>5144.920426025592</v>
      </c>
      <c r="E893" s="3">
        <f t="shared" si="198"/>
        <v>4449.4441411574753</v>
      </c>
      <c r="F893" s="3">
        <f t="shared" si="199"/>
        <v>-845.47628486811664</v>
      </c>
      <c r="G893" s="2">
        <f t="shared" si="188"/>
        <v>0</v>
      </c>
      <c r="H893" s="2">
        <f t="shared" si="195"/>
        <v>0.99999999999980971</v>
      </c>
      <c r="I893" s="2">
        <f t="shared" si="189"/>
        <v>0</v>
      </c>
      <c r="J893" s="2">
        <f t="shared" si="190"/>
        <v>1</v>
      </c>
      <c r="K893" s="2">
        <f t="shared" si="200"/>
        <v>0</v>
      </c>
      <c r="L893" s="4">
        <f t="shared" si="191"/>
        <v>1</v>
      </c>
      <c r="M893" s="2">
        <f t="shared" si="196"/>
        <v>0</v>
      </c>
      <c r="N893" s="4">
        <f t="shared" si="192"/>
        <v>1</v>
      </c>
      <c r="O893" s="2">
        <f t="shared" si="193"/>
        <v>0</v>
      </c>
      <c r="P893" s="2">
        <f t="shared" si="194"/>
        <v>0</v>
      </c>
    </row>
    <row r="894" spans="2:16" x14ac:dyDescent="0.2">
      <c r="B894" s="1">
        <v>889</v>
      </c>
      <c r="C894" s="3">
        <f t="shared" si="187"/>
        <v>6.7900972355139046</v>
      </c>
      <c r="D894" s="3">
        <f t="shared" si="197"/>
        <v>5151.7105232611057</v>
      </c>
      <c r="E894" s="3">
        <f t="shared" si="198"/>
        <v>4454.454776451571</v>
      </c>
      <c r="F894" s="3">
        <f t="shared" si="199"/>
        <v>-847.25574680953468</v>
      </c>
      <c r="G894" s="2">
        <f t="shared" si="188"/>
        <v>0</v>
      </c>
      <c r="H894" s="2">
        <f t="shared" si="195"/>
        <v>0.99999999999980971</v>
      </c>
      <c r="I894" s="2">
        <f t="shared" si="189"/>
        <v>0</v>
      </c>
      <c r="J894" s="2">
        <f t="shared" si="190"/>
        <v>1</v>
      </c>
      <c r="K894" s="2">
        <f t="shared" si="200"/>
        <v>0</v>
      </c>
      <c r="L894" s="4">
        <f t="shared" si="191"/>
        <v>1</v>
      </c>
      <c r="M894" s="2">
        <f t="shared" si="196"/>
        <v>0</v>
      </c>
      <c r="N894" s="4">
        <f t="shared" si="192"/>
        <v>1</v>
      </c>
      <c r="O894" s="2">
        <f t="shared" si="193"/>
        <v>0</v>
      </c>
      <c r="P894" s="2">
        <f t="shared" si="194"/>
        <v>0</v>
      </c>
    </row>
    <row r="895" spans="2:16" x14ac:dyDescent="0.2">
      <c r="B895" s="1">
        <v>890</v>
      </c>
      <c r="C895" s="3">
        <f t="shared" si="187"/>
        <v>6.7912214627261855</v>
      </c>
      <c r="D895" s="3">
        <f t="shared" si="197"/>
        <v>5158.5017447238315</v>
      </c>
      <c r="E895" s="3">
        <f t="shared" si="198"/>
        <v>4459.4654117456676</v>
      </c>
      <c r="F895" s="3">
        <f t="shared" si="199"/>
        <v>-849.03633297816395</v>
      </c>
      <c r="G895" s="2">
        <f t="shared" si="188"/>
        <v>0</v>
      </c>
      <c r="H895" s="2">
        <f t="shared" si="195"/>
        <v>0.99999999999980971</v>
      </c>
      <c r="I895" s="2">
        <f t="shared" si="189"/>
        <v>0</v>
      </c>
      <c r="J895" s="2">
        <f t="shared" si="190"/>
        <v>1</v>
      </c>
      <c r="K895" s="2">
        <f t="shared" si="200"/>
        <v>0</v>
      </c>
      <c r="L895" s="4">
        <f t="shared" si="191"/>
        <v>1</v>
      </c>
      <c r="M895" s="2">
        <f t="shared" si="196"/>
        <v>0</v>
      </c>
      <c r="N895" s="4">
        <f t="shared" si="192"/>
        <v>1</v>
      </c>
      <c r="O895" s="2">
        <f t="shared" si="193"/>
        <v>0</v>
      </c>
      <c r="P895" s="2">
        <f t="shared" si="194"/>
        <v>0</v>
      </c>
    </row>
    <row r="896" spans="2:16" x14ac:dyDescent="0.2">
      <c r="B896" s="1">
        <v>891</v>
      </c>
      <c r="C896" s="3">
        <f t="shared" si="187"/>
        <v>6.7923444274708089</v>
      </c>
      <c r="D896" s="3">
        <f t="shared" si="197"/>
        <v>5165.2940891513026</v>
      </c>
      <c r="E896" s="3">
        <f t="shared" si="198"/>
        <v>4464.4760470397632</v>
      </c>
      <c r="F896" s="3">
        <f t="shared" si="199"/>
        <v>-850.8180421115394</v>
      </c>
      <c r="G896" s="2">
        <f t="shared" si="188"/>
        <v>0</v>
      </c>
      <c r="H896" s="2">
        <f t="shared" si="195"/>
        <v>0.99999999999980971</v>
      </c>
      <c r="I896" s="2">
        <f t="shared" si="189"/>
        <v>0</v>
      </c>
      <c r="J896" s="2">
        <f t="shared" si="190"/>
        <v>1</v>
      </c>
      <c r="K896" s="2">
        <f t="shared" si="200"/>
        <v>0</v>
      </c>
      <c r="L896" s="4">
        <f t="shared" si="191"/>
        <v>1</v>
      </c>
      <c r="M896" s="2">
        <f t="shared" si="196"/>
        <v>0</v>
      </c>
      <c r="N896" s="4">
        <f t="shared" si="192"/>
        <v>1</v>
      </c>
      <c r="O896" s="2">
        <f t="shared" si="193"/>
        <v>0</v>
      </c>
      <c r="P896" s="2">
        <f t="shared" si="194"/>
        <v>0</v>
      </c>
    </row>
    <row r="897" spans="2:16" x14ac:dyDescent="0.2">
      <c r="B897" s="1">
        <v>892</v>
      </c>
      <c r="C897" s="3">
        <f t="shared" si="187"/>
        <v>6.7934661325800096</v>
      </c>
      <c r="D897" s="3">
        <f t="shared" si="197"/>
        <v>5172.0875552838825</v>
      </c>
      <c r="E897" s="3">
        <f t="shared" si="198"/>
        <v>4469.4866823338598</v>
      </c>
      <c r="F897" s="3">
        <f t="shared" si="199"/>
        <v>-852.60087295002268</v>
      </c>
      <c r="G897" s="2">
        <f t="shared" si="188"/>
        <v>0</v>
      </c>
      <c r="H897" s="2">
        <f t="shared" si="195"/>
        <v>0.99999999999980971</v>
      </c>
      <c r="I897" s="2">
        <f t="shared" si="189"/>
        <v>0</v>
      </c>
      <c r="J897" s="2">
        <f t="shared" si="190"/>
        <v>1</v>
      </c>
      <c r="K897" s="2">
        <f t="shared" si="200"/>
        <v>0</v>
      </c>
      <c r="L897" s="4">
        <f t="shared" si="191"/>
        <v>1</v>
      </c>
      <c r="M897" s="2">
        <f t="shared" si="196"/>
        <v>0</v>
      </c>
      <c r="N897" s="4">
        <f t="shared" si="192"/>
        <v>1</v>
      </c>
      <c r="O897" s="2">
        <f t="shared" si="193"/>
        <v>0</v>
      </c>
      <c r="P897" s="2">
        <f t="shared" si="194"/>
        <v>0</v>
      </c>
    </row>
    <row r="898" spans="2:16" x14ac:dyDescent="0.2">
      <c r="B898" s="1">
        <v>893</v>
      </c>
      <c r="C898" s="3">
        <f t="shared" si="187"/>
        <v>6.7945865808764987</v>
      </c>
      <c r="D898" s="3">
        <f t="shared" si="197"/>
        <v>5178.8821418647585</v>
      </c>
      <c r="E898" s="3">
        <f t="shared" si="198"/>
        <v>4474.4973176279564</v>
      </c>
      <c r="F898" s="3">
        <f t="shared" si="199"/>
        <v>-854.38482423680216</v>
      </c>
      <c r="G898" s="2">
        <f t="shared" si="188"/>
        <v>0</v>
      </c>
      <c r="H898" s="2">
        <f t="shared" si="195"/>
        <v>0.99999999999980971</v>
      </c>
      <c r="I898" s="2">
        <f t="shared" si="189"/>
        <v>0</v>
      </c>
      <c r="J898" s="2">
        <f t="shared" si="190"/>
        <v>1</v>
      </c>
      <c r="K898" s="2">
        <f t="shared" si="200"/>
        <v>0</v>
      </c>
      <c r="L898" s="4">
        <f t="shared" si="191"/>
        <v>1</v>
      </c>
      <c r="M898" s="2">
        <f t="shared" si="196"/>
        <v>0</v>
      </c>
      <c r="N898" s="4">
        <f t="shared" si="192"/>
        <v>1</v>
      </c>
      <c r="O898" s="2">
        <f t="shared" si="193"/>
        <v>0</v>
      </c>
      <c r="P898" s="2">
        <f t="shared" si="194"/>
        <v>0</v>
      </c>
    </row>
    <row r="899" spans="2:16" x14ac:dyDescent="0.2">
      <c r="B899" s="1">
        <v>894</v>
      </c>
      <c r="C899" s="3">
        <f t="shared" si="187"/>
        <v>6.7957057751735137</v>
      </c>
      <c r="D899" s="3">
        <f t="shared" si="197"/>
        <v>5185.6778476399322</v>
      </c>
      <c r="E899" s="3">
        <f t="shared" si="198"/>
        <v>4479.507952922052</v>
      </c>
      <c r="F899" s="3">
        <f t="shared" si="199"/>
        <v>-856.1698947178802</v>
      </c>
      <c r="G899" s="2">
        <f t="shared" si="188"/>
        <v>0</v>
      </c>
      <c r="H899" s="2">
        <f t="shared" si="195"/>
        <v>0.99999999999980971</v>
      </c>
      <c r="I899" s="2">
        <f t="shared" si="189"/>
        <v>0</v>
      </c>
      <c r="J899" s="2">
        <f t="shared" si="190"/>
        <v>1</v>
      </c>
      <c r="K899" s="2">
        <f t="shared" si="200"/>
        <v>0</v>
      </c>
      <c r="L899" s="4">
        <f t="shared" si="191"/>
        <v>1</v>
      </c>
      <c r="M899" s="2">
        <f t="shared" si="196"/>
        <v>0</v>
      </c>
      <c r="N899" s="4">
        <f t="shared" si="192"/>
        <v>1</v>
      </c>
      <c r="O899" s="2">
        <f t="shared" si="193"/>
        <v>0</v>
      </c>
      <c r="P899" s="2">
        <f t="shared" si="194"/>
        <v>0</v>
      </c>
    </row>
    <row r="900" spans="2:16" x14ac:dyDescent="0.2">
      <c r="B900" s="1">
        <v>895</v>
      </c>
      <c r="C900" s="3">
        <f t="shared" si="187"/>
        <v>6.7968237182748554</v>
      </c>
      <c r="D900" s="3">
        <f t="shared" si="197"/>
        <v>5192.4746713582072</v>
      </c>
      <c r="E900" s="3">
        <f t="shared" si="198"/>
        <v>4484.5185882161486</v>
      </c>
      <c r="F900" s="3">
        <f t="shared" si="199"/>
        <v>-857.95608314205856</v>
      </c>
      <c r="G900" s="2">
        <f t="shared" si="188"/>
        <v>0</v>
      </c>
      <c r="H900" s="2">
        <f t="shared" si="195"/>
        <v>0.99999999999980971</v>
      </c>
      <c r="I900" s="2">
        <f t="shared" si="189"/>
        <v>0</v>
      </c>
      <c r="J900" s="2">
        <f t="shared" si="190"/>
        <v>1</v>
      </c>
      <c r="K900" s="2">
        <f t="shared" si="200"/>
        <v>0</v>
      </c>
      <c r="L900" s="4">
        <f t="shared" si="191"/>
        <v>1</v>
      </c>
      <c r="M900" s="2">
        <f t="shared" si="196"/>
        <v>0</v>
      </c>
      <c r="N900" s="4">
        <f t="shared" si="192"/>
        <v>1</v>
      </c>
      <c r="O900" s="2">
        <f t="shared" si="193"/>
        <v>0</v>
      </c>
      <c r="P900" s="2">
        <f t="shared" si="194"/>
        <v>0</v>
      </c>
    </row>
    <row r="901" spans="2:16" x14ac:dyDescent="0.2">
      <c r="B901" s="1">
        <v>896</v>
      </c>
      <c r="C901" s="3">
        <f t="shared" si="187"/>
        <v>6.7979404129749303</v>
      </c>
      <c r="D901" s="3">
        <f t="shared" si="197"/>
        <v>5199.2726117711818</v>
      </c>
      <c r="E901" s="3">
        <f t="shared" si="198"/>
        <v>4489.5292235102452</v>
      </c>
      <c r="F901" s="3">
        <f t="shared" si="199"/>
        <v>-859.74338826093663</v>
      </c>
      <c r="G901" s="2">
        <f t="shared" si="188"/>
        <v>0</v>
      </c>
      <c r="H901" s="2">
        <f t="shared" si="195"/>
        <v>0.99999999999980971</v>
      </c>
      <c r="I901" s="2">
        <f t="shared" si="189"/>
        <v>0</v>
      </c>
      <c r="J901" s="2">
        <f t="shared" si="190"/>
        <v>1</v>
      </c>
      <c r="K901" s="2">
        <f t="shared" si="200"/>
        <v>0</v>
      </c>
      <c r="L901" s="4">
        <f t="shared" si="191"/>
        <v>1</v>
      </c>
      <c r="M901" s="2">
        <f t="shared" si="196"/>
        <v>0</v>
      </c>
      <c r="N901" s="4">
        <f t="shared" si="192"/>
        <v>1</v>
      </c>
      <c r="O901" s="2">
        <f t="shared" si="193"/>
        <v>0</v>
      </c>
      <c r="P901" s="2">
        <f t="shared" si="194"/>
        <v>0</v>
      </c>
    </row>
    <row r="902" spans="2:16" x14ac:dyDescent="0.2">
      <c r="B902" s="1">
        <v>897</v>
      </c>
      <c r="C902" s="3">
        <f t="shared" ref="C902:C965" si="201">LN(B902)</f>
        <v>6.799055862058796</v>
      </c>
      <c r="D902" s="3">
        <f t="shared" si="197"/>
        <v>5206.0716676332404</v>
      </c>
      <c r="E902" s="3">
        <f t="shared" si="198"/>
        <v>4494.5398588043408</v>
      </c>
      <c r="F902" s="3">
        <f t="shared" si="199"/>
        <v>-861.53180882889956</v>
      </c>
      <c r="G902" s="2">
        <f t="shared" ref="G902:G965" si="202">EXP(F902)</f>
        <v>0</v>
      </c>
      <c r="H902" s="2">
        <f t="shared" si="195"/>
        <v>0.99999999999980971</v>
      </c>
      <c r="I902" s="2">
        <f t="shared" ref="I902:I965" si="203">_xlfn.BINOM.DIST(B902,$B$1,$B$2,0)</f>
        <v>0</v>
      </c>
      <c r="J902" s="2">
        <f t="shared" ref="J902:J965" si="204">_xlfn.BINOM.DIST(B902,1000,0.3,1)</f>
        <v>1</v>
      </c>
      <c r="K902" s="2">
        <f t="shared" si="200"/>
        <v>0</v>
      </c>
      <c r="L902" s="4">
        <f t="shared" ref="L902:L965" si="205">_xlfn.NORM.DIST(B902+0.5,$B$3,SQRT($B$3),1)</f>
        <v>1</v>
      </c>
      <c r="M902" s="2">
        <f t="shared" si="196"/>
        <v>0</v>
      </c>
      <c r="N902" s="4">
        <f t="shared" ref="N902:N965" si="206">_xlfn.NORM.DIST(B902+0.5,$B$3,SQRT($B$3*(1-$B$2)),1)</f>
        <v>1</v>
      </c>
      <c r="O902" s="2">
        <f t="shared" ref="O902:O965" si="207">ABS(I902-G902)</f>
        <v>0</v>
      </c>
      <c r="P902" s="2">
        <f t="shared" ref="P902:P965" si="208">ABS(I902-M902)</f>
        <v>0</v>
      </c>
    </row>
    <row r="903" spans="2:16" x14ac:dyDescent="0.2">
      <c r="B903" s="1">
        <v>898</v>
      </c>
      <c r="C903" s="3">
        <f t="shared" si="201"/>
        <v>6.8001700683021999</v>
      </c>
      <c r="D903" s="3">
        <f t="shared" si="197"/>
        <v>5212.871837701543</v>
      </c>
      <c r="E903" s="3">
        <f t="shared" si="198"/>
        <v>4499.5504940984374</v>
      </c>
      <c r="F903" s="3">
        <f t="shared" si="199"/>
        <v>-863.32134360310556</v>
      </c>
      <c r="G903" s="2">
        <f t="shared" si="202"/>
        <v>0</v>
      </c>
      <c r="H903" s="2">
        <f t="shared" ref="H903:H966" si="209">H902+G903</f>
        <v>0.99999999999980971</v>
      </c>
      <c r="I903" s="2">
        <f t="shared" si="203"/>
        <v>0</v>
      </c>
      <c r="J903" s="2">
        <f t="shared" si="204"/>
        <v>1</v>
      </c>
      <c r="K903" s="2">
        <f t="shared" si="200"/>
        <v>0</v>
      </c>
      <c r="L903" s="4">
        <f t="shared" si="205"/>
        <v>1</v>
      </c>
      <c r="M903" s="2">
        <f t="shared" ref="M903:M966" si="210">N903-N902</f>
        <v>0</v>
      </c>
      <c r="N903" s="4">
        <f t="shared" si="206"/>
        <v>1</v>
      </c>
      <c r="O903" s="2">
        <f t="shared" si="207"/>
        <v>0</v>
      </c>
      <c r="P903" s="2">
        <f t="shared" si="208"/>
        <v>0</v>
      </c>
    </row>
    <row r="904" spans="2:16" x14ac:dyDescent="0.2">
      <c r="B904" s="1">
        <v>899</v>
      </c>
      <c r="C904" s="3">
        <f t="shared" si="201"/>
        <v>6.80128303447162</v>
      </c>
      <c r="D904" s="3">
        <f t="shared" si="197"/>
        <v>5219.6731207360144</v>
      </c>
      <c r="E904" s="3">
        <f t="shared" si="198"/>
        <v>4504.561129392534</v>
      </c>
      <c r="F904" s="3">
        <f t="shared" si="199"/>
        <v>-865.11199134348044</v>
      </c>
      <c r="G904" s="2">
        <f t="shared" si="202"/>
        <v>0</v>
      </c>
      <c r="H904" s="2">
        <f t="shared" si="209"/>
        <v>0.99999999999980971</v>
      </c>
      <c r="I904" s="2">
        <f t="shared" si="203"/>
        <v>0</v>
      </c>
      <c r="J904" s="2">
        <f t="shared" si="204"/>
        <v>1</v>
      </c>
      <c r="K904" s="2">
        <f t="shared" si="200"/>
        <v>0</v>
      </c>
      <c r="L904" s="4">
        <f t="shared" si="205"/>
        <v>1</v>
      </c>
      <c r="M904" s="2">
        <f t="shared" si="210"/>
        <v>0</v>
      </c>
      <c r="N904" s="4">
        <f t="shared" si="206"/>
        <v>1</v>
      </c>
      <c r="O904" s="2">
        <f t="shared" si="207"/>
        <v>0</v>
      </c>
      <c r="P904" s="2">
        <f t="shared" si="208"/>
        <v>0</v>
      </c>
    </row>
    <row r="905" spans="2:16" x14ac:dyDescent="0.2">
      <c r="B905" s="1">
        <v>900</v>
      </c>
      <c r="C905" s="3">
        <f t="shared" si="201"/>
        <v>6.8023947633243109</v>
      </c>
      <c r="D905" s="3">
        <f t="shared" si="197"/>
        <v>5226.4755154993391</v>
      </c>
      <c r="E905" s="3">
        <f t="shared" si="198"/>
        <v>4509.5717646866296</v>
      </c>
      <c r="F905" s="3">
        <f t="shared" si="199"/>
        <v>-866.9037508127094</v>
      </c>
      <c r="G905" s="2">
        <f t="shared" si="202"/>
        <v>0</v>
      </c>
      <c r="H905" s="2">
        <f t="shared" si="209"/>
        <v>0.99999999999980971</v>
      </c>
      <c r="I905" s="2">
        <f t="shared" si="203"/>
        <v>0</v>
      </c>
      <c r="J905" s="2">
        <f t="shared" si="204"/>
        <v>1</v>
      </c>
      <c r="K905" s="2">
        <f t="shared" si="200"/>
        <v>0</v>
      </c>
      <c r="L905" s="4">
        <f t="shared" si="205"/>
        <v>1</v>
      </c>
      <c r="M905" s="2">
        <f t="shared" si="210"/>
        <v>0</v>
      </c>
      <c r="N905" s="4">
        <f t="shared" si="206"/>
        <v>1</v>
      </c>
      <c r="O905" s="2">
        <f t="shared" si="207"/>
        <v>0</v>
      </c>
      <c r="P905" s="2">
        <f t="shared" si="208"/>
        <v>0</v>
      </c>
    </row>
    <row r="906" spans="2:16" x14ac:dyDescent="0.2">
      <c r="B906" s="1">
        <v>901</v>
      </c>
      <c r="C906" s="3">
        <f t="shared" si="201"/>
        <v>6.8035052576083377</v>
      </c>
      <c r="D906" s="3">
        <f t="shared" si="197"/>
        <v>5233.2790207569478</v>
      </c>
      <c r="E906" s="3">
        <f t="shared" si="198"/>
        <v>4514.5823999807262</v>
      </c>
      <c r="F906" s="3">
        <f t="shared" si="199"/>
        <v>-868.69662077622161</v>
      </c>
      <c r="G906" s="2">
        <f t="shared" si="202"/>
        <v>0</v>
      </c>
      <c r="H906" s="2">
        <f t="shared" si="209"/>
        <v>0.99999999999980971</v>
      </c>
      <c r="I906" s="2">
        <f t="shared" si="203"/>
        <v>0</v>
      </c>
      <c r="J906" s="2">
        <f t="shared" si="204"/>
        <v>1</v>
      </c>
      <c r="K906" s="2">
        <f t="shared" si="200"/>
        <v>0</v>
      </c>
      <c r="L906" s="4">
        <f t="shared" si="205"/>
        <v>1</v>
      </c>
      <c r="M906" s="2">
        <f t="shared" si="210"/>
        <v>0</v>
      </c>
      <c r="N906" s="4">
        <f t="shared" si="206"/>
        <v>1</v>
      </c>
      <c r="O906" s="2">
        <f t="shared" si="207"/>
        <v>0</v>
      </c>
      <c r="P906" s="2">
        <f t="shared" si="208"/>
        <v>0</v>
      </c>
    </row>
    <row r="907" spans="2:16" x14ac:dyDescent="0.2">
      <c r="B907" s="1">
        <v>902</v>
      </c>
      <c r="C907" s="3">
        <f t="shared" si="201"/>
        <v>6.804614520062624</v>
      </c>
      <c r="D907" s="3">
        <f t="shared" si="197"/>
        <v>5240.0836352770102</v>
      </c>
      <c r="E907" s="3">
        <f t="shared" si="198"/>
        <v>4519.5930352748228</v>
      </c>
      <c r="F907" s="3">
        <f t="shared" si="199"/>
        <v>-870.49060000218742</v>
      </c>
      <c r="G907" s="2">
        <f t="shared" si="202"/>
        <v>0</v>
      </c>
      <c r="H907" s="2">
        <f t="shared" si="209"/>
        <v>0.99999999999980971</v>
      </c>
      <c r="I907" s="2">
        <f t="shared" si="203"/>
        <v>0</v>
      </c>
      <c r="J907" s="2">
        <f t="shared" si="204"/>
        <v>1</v>
      </c>
      <c r="K907" s="2">
        <f t="shared" si="200"/>
        <v>0</v>
      </c>
      <c r="L907" s="4">
        <f t="shared" si="205"/>
        <v>1</v>
      </c>
      <c r="M907" s="2">
        <f t="shared" si="210"/>
        <v>0</v>
      </c>
      <c r="N907" s="4">
        <f t="shared" si="206"/>
        <v>1</v>
      </c>
      <c r="O907" s="2">
        <f t="shared" si="207"/>
        <v>0</v>
      </c>
      <c r="P907" s="2">
        <f t="shared" si="208"/>
        <v>0</v>
      </c>
    </row>
    <row r="908" spans="2:16" x14ac:dyDescent="0.2">
      <c r="B908" s="1">
        <v>903</v>
      </c>
      <c r="C908" s="3">
        <f t="shared" si="201"/>
        <v>6.8057225534169854</v>
      </c>
      <c r="D908" s="3">
        <f t="shared" si="197"/>
        <v>5246.8893578304269</v>
      </c>
      <c r="E908" s="3">
        <f t="shared" si="198"/>
        <v>4524.6036705689185</v>
      </c>
      <c r="F908" s="3">
        <f t="shared" si="199"/>
        <v>-872.28568726150843</v>
      </c>
      <c r="G908" s="2">
        <f t="shared" si="202"/>
        <v>0</v>
      </c>
      <c r="H908" s="2">
        <f t="shared" si="209"/>
        <v>0.99999999999980971</v>
      </c>
      <c r="I908" s="2">
        <f t="shared" si="203"/>
        <v>0</v>
      </c>
      <c r="J908" s="2">
        <f t="shared" si="204"/>
        <v>1</v>
      </c>
      <c r="K908" s="2">
        <f t="shared" si="200"/>
        <v>0</v>
      </c>
      <c r="L908" s="4">
        <f t="shared" si="205"/>
        <v>1</v>
      </c>
      <c r="M908" s="2">
        <f t="shared" si="210"/>
        <v>0</v>
      </c>
      <c r="N908" s="4">
        <f t="shared" si="206"/>
        <v>1</v>
      </c>
      <c r="O908" s="2">
        <f t="shared" si="207"/>
        <v>0</v>
      </c>
      <c r="P908" s="2">
        <f t="shared" si="208"/>
        <v>0</v>
      </c>
    </row>
    <row r="909" spans="2:16" x14ac:dyDescent="0.2">
      <c r="B909" s="1">
        <v>904</v>
      </c>
      <c r="C909" s="3">
        <f t="shared" si="201"/>
        <v>6.8068293603921761</v>
      </c>
      <c r="D909" s="3">
        <f t="shared" si="197"/>
        <v>5253.6961871908188</v>
      </c>
      <c r="E909" s="3">
        <f t="shared" si="198"/>
        <v>4529.614305863015</v>
      </c>
      <c r="F909" s="3">
        <f t="shared" si="199"/>
        <v>-874.08188132780379</v>
      </c>
      <c r="G909" s="2">
        <f t="shared" si="202"/>
        <v>0</v>
      </c>
      <c r="H909" s="2">
        <f t="shared" si="209"/>
        <v>0.99999999999980971</v>
      </c>
      <c r="I909" s="2">
        <f t="shared" si="203"/>
        <v>0</v>
      </c>
      <c r="J909" s="2">
        <f t="shared" si="204"/>
        <v>1</v>
      </c>
      <c r="K909" s="2">
        <f t="shared" si="200"/>
        <v>0</v>
      </c>
      <c r="L909" s="4">
        <f t="shared" si="205"/>
        <v>1</v>
      </c>
      <c r="M909" s="2">
        <f t="shared" si="210"/>
        <v>0</v>
      </c>
      <c r="N909" s="4">
        <f t="shared" si="206"/>
        <v>1</v>
      </c>
      <c r="O909" s="2">
        <f t="shared" si="207"/>
        <v>0</v>
      </c>
      <c r="P909" s="2">
        <f t="shared" si="208"/>
        <v>0</v>
      </c>
    </row>
    <row r="910" spans="2:16" x14ac:dyDescent="0.2">
      <c r="B910" s="1">
        <v>905</v>
      </c>
      <c r="C910" s="3">
        <f t="shared" si="201"/>
        <v>6.8079349436999257</v>
      </c>
      <c r="D910" s="3">
        <f t="shared" si="197"/>
        <v>5260.5041221345191</v>
      </c>
      <c r="E910" s="3">
        <f t="shared" si="198"/>
        <v>4534.6249411571116</v>
      </c>
      <c r="F910" s="3">
        <f t="shared" si="199"/>
        <v>-875.87918097740749</v>
      </c>
      <c r="G910" s="2">
        <f t="shared" si="202"/>
        <v>0</v>
      </c>
      <c r="H910" s="2">
        <f t="shared" si="209"/>
        <v>0.99999999999980971</v>
      </c>
      <c r="I910" s="2">
        <f t="shared" si="203"/>
        <v>0</v>
      </c>
      <c r="J910" s="2">
        <f t="shared" si="204"/>
        <v>1</v>
      </c>
      <c r="K910" s="2">
        <f t="shared" si="200"/>
        <v>0</v>
      </c>
      <c r="L910" s="4">
        <f t="shared" si="205"/>
        <v>1</v>
      </c>
      <c r="M910" s="2">
        <f t="shared" si="210"/>
        <v>0</v>
      </c>
      <c r="N910" s="4">
        <f t="shared" si="206"/>
        <v>1</v>
      </c>
      <c r="O910" s="2">
        <f t="shared" si="207"/>
        <v>0</v>
      </c>
      <c r="P910" s="2">
        <f t="shared" si="208"/>
        <v>0</v>
      </c>
    </row>
    <row r="911" spans="2:16" x14ac:dyDescent="0.2">
      <c r="B911" s="1">
        <v>906</v>
      </c>
      <c r="C911" s="3">
        <f t="shared" si="201"/>
        <v>6.8090393060429797</v>
      </c>
      <c r="D911" s="3">
        <f t="shared" si="197"/>
        <v>5267.313161440562</v>
      </c>
      <c r="E911" s="3">
        <f t="shared" si="198"/>
        <v>4539.6355764512073</v>
      </c>
      <c r="F911" s="3">
        <f t="shared" si="199"/>
        <v>-877.67758498935473</v>
      </c>
      <c r="G911" s="2">
        <f t="shared" si="202"/>
        <v>0</v>
      </c>
      <c r="H911" s="2">
        <f t="shared" si="209"/>
        <v>0.99999999999980971</v>
      </c>
      <c r="I911" s="2">
        <f t="shared" si="203"/>
        <v>0</v>
      </c>
      <c r="J911" s="2">
        <f t="shared" si="204"/>
        <v>1</v>
      </c>
      <c r="K911" s="2">
        <f t="shared" si="200"/>
        <v>0</v>
      </c>
      <c r="L911" s="4">
        <f t="shared" si="205"/>
        <v>1</v>
      </c>
      <c r="M911" s="2">
        <f t="shared" si="210"/>
        <v>0</v>
      </c>
      <c r="N911" s="4">
        <f t="shared" si="206"/>
        <v>1</v>
      </c>
      <c r="O911" s="2">
        <f t="shared" si="207"/>
        <v>0</v>
      </c>
      <c r="P911" s="2">
        <f t="shared" si="208"/>
        <v>0</v>
      </c>
    </row>
    <row r="912" spans="2:16" x14ac:dyDescent="0.2">
      <c r="B912" s="1">
        <v>907</v>
      </c>
      <c r="C912" s="3">
        <f t="shared" si="201"/>
        <v>6.8101424501151362</v>
      </c>
      <c r="D912" s="3">
        <f t="shared" si="197"/>
        <v>5274.1233038906776</v>
      </c>
      <c r="E912" s="3">
        <f t="shared" si="198"/>
        <v>4544.6462117453038</v>
      </c>
      <c r="F912" s="3">
        <f t="shared" si="199"/>
        <v>-879.47709214537372</v>
      </c>
      <c r="G912" s="2">
        <f t="shared" si="202"/>
        <v>0</v>
      </c>
      <c r="H912" s="2">
        <f t="shared" si="209"/>
        <v>0.99999999999980971</v>
      </c>
      <c r="I912" s="2">
        <f t="shared" si="203"/>
        <v>0</v>
      </c>
      <c r="J912" s="2">
        <f t="shared" si="204"/>
        <v>1</v>
      </c>
      <c r="K912" s="2">
        <f t="shared" si="200"/>
        <v>0</v>
      </c>
      <c r="L912" s="4">
        <f t="shared" si="205"/>
        <v>1</v>
      </c>
      <c r="M912" s="2">
        <f t="shared" si="210"/>
        <v>0</v>
      </c>
      <c r="N912" s="4">
        <f t="shared" si="206"/>
        <v>1</v>
      </c>
      <c r="O912" s="2">
        <f t="shared" si="207"/>
        <v>0</v>
      </c>
      <c r="P912" s="2">
        <f t="shared" si="208"/>
        <v>0</v>
      </c>
    </row>
    <row r="913" spans="2:16" x14ac:dyDescent="0.2">
      <c r="B913" s="1">
        <v>908</v>
      </c>
      <c r="C913" s="3">
        <f t="shared" si="201"/>
        <v>6.8112443786012937</v>
      </c>
      <c r="D913" s="3">
        <f t="shared" si="197"/>
        <v>5280.9345482692788</v>
      </c>
      <c r="E913" s="3">
        <f t="shared" si="198"/>
        <v>4549.6568470394004</v>
      </c>
      <c r="F913" s="3">
        <f t="shared" si="199"/>
        <v>-881.2777012298784</v>
      </c>
      <c r="G913" s="2">
        <f t="shared" si="202"/>
        <v>0</v>
      </c>
      <c r="H913" s="2">
        <f t="shared" si="209"/>
        <v>0.99999999999980971</v>
      </c>
      <c r="I913" s="2">
        <f t="shared" si="203"/>
        <v>0</v>
      </c>
      <c r="J913" s="2">
        <f t="shared" si="204"/>
        <v>1</v>
      </c>
      <c r="K913" s="2">
        <f t="shared" si="200"/>
        <v>0</v>
      </c>
      <c r="L913" s="4">
        <f t="shared" si="205"/>
        <v>1</v>
      </c>
      <c r="M913" s="2">
        <f t="shared" si="210"/>
        <v>0</v>
      </c>
      <c r="N913" s="4">
        <f t="shared" si="206"/>
        <v>1</v>
      </c>
      <c r="O913" s="2">
        <f t="shared" si="207"/>
        <v>0</v>
      </c>
      <c r="P913" s="2">
        <f t="shared" si="208"/>
        <v>0</v>
      </c>
    </row>
    <row r="914" spans="2:16" x14ac:dyDescent="0.2">
      <c r="B914" s="1">
        <v>909</v>
      </c>
      <c r="C914" s="3">
        <f t="shared" si="201"/>
        <v>6.8123450941774788</v>
      </c>
      <c r="D914" s="3">
        <f t="shared" si="197"/>
        <v>5287.7468933634564</v>
      </c>
      <c r="E914" s="3">
        <f t="shared" si="198"/>
        <v>4554.6674823334961</v>
      </c>
      <c r="F914" s="3">
        <f t="shared" si="199"/>
        <v>-883.07941102996028</v>
      </c>
      <c r="G914" s="2">
        <f t="shared" si="202"/>
        <v>0</v>
      </c>
      <c r="H914" s="2">
        <f t="shared" si="209"/>
        <v>0.99999999999980971</v>
      </c>
      <c r="I914" s="2">
        <f t="shared" si="203"/>
        <v>0</v>
      </c>
      <c r="J914" s="2">
        <f t="shared" si="204"/>
        <v>1</v>
      </c>
      <c r="K914" s="2">
        <f t="shared" si="200"/>
        <v>0</v>
      </c>
      <c r="L914" s="4">
        <f t="shared" si="205"/>
        <v>1</v>
      </c>
      <c r="M914" s="2">
        <f t="shared" si="210"/>
        <v>0</v>
      </c>
      <c r="N914" s="4">
        <f t="shared" si="206"/>
        <v>1</v>
      </c>
      <c r="O914" s="2">
        <f t="shared" si="207"/>
        <v>0</v>
      </c>
      <c r="P914" s="2">
        <f t="shared" si="208"/>
        <v>0</v>
      </c>
    </row>
    <row r="915" spans="2:16" x14ac:dyDescent="0.2">
      <c r="B915" s="1">
        <v>910</v>
      </c>
      <c r="C915" s="3">
        <f t="shared" si="201"/>
        <v>6.8134445995108956</v>
      </c>
      <c r="D915" s="3">
        <f t="shared" si="197"/>
        <v>5294.5603379629674</v>
      </c>
      <c r="E915" s="3">
        <f t="shared" si="198"/>
        <v>4559.6781176275927</v>
      </c>
      <c r="F915" s="3">
        <f t="shared" si="199"/>
        <v>-884.88222033537477</v>
      </c>
      <c r="G915" s="2">
        <f t="shared" si="202"/>
        <v>0</v>
      </c>
      <c r="H915" s="2">
        <f t="shared" si="209"/>
        <v>0.99999999999980971</v>
      </c>
      <c r="I915" s="2">
        <f t="shared" si="203"/>
        <v>0</v>
      </c>
      <c r="J915" s="2">
        <f t="shared" si="204"/>
        <v>1</v>
      </c>
      <c r="K915" s="2">
        <f t="shared" si="200"/>
        <v>0</v>
      </c>
      <c r="L915" s="4">
        <f t="shared" si="205"/>
        <v>1</v>
      </c>
      <c r="M915" s="2">
        <f t="shared" si="210"/>
        <v>0</v>
      </c>
      <c r="N915" s="4">
        <f t="shared" si="206"/>
        <v>1</v>
      </c>
      <c r="O915" s="2">
        <f t="shared" si="207"/>
        <v>0</v>
      </c>
      <c r="P915" s="2">
        <f t="shared" si="208"/>
        <v>0</v>
      </c>
    </row>
    <row r="916" spans="2:16" x14ac:dyDescent="0.2">
      <c r="B916" s="1">
        <v>911</v>
      </c>
      <c r="C916" s="3">
        <f t="shared" si="201"/>
        <v>6.8145428972599582</v>
      </c>
      <c r="D916" s="3">
        <f t="shared" si="197"/>
        <v>5301.3748808602277</v>
      </c>
      <c r="E916" s="3">
        <f t="shared" si="198"/>
        <v>4564.6887529216892</v>
      </c>
      <c r="F916" s="3">
        <f t="shared" si="199"/>
        <v>-886.68612793853845</v>
      </c>
      <c r="G916" s="2">
        <f t="shared" si="202"/>
        <v>0</v>
      </c>
      <c r="H916" s="2">
        <f t="shared" si="209"/>
        <v>0.99999999999980971</v>
      </c>
      <c r="I916" s="2">
        <f t="shared" si="203"/>
        <v>0</v>
      </c>
      <c r="J916" s="2">
        <f t="shared" si="204"/>
        <v>1</v>
      </c>
      <c r="K916" s="2">
        <f t="shared" si="200"/>
        <v>0</v>
      </c>
      <c r="L916" s="4">
        <f t="shared" si="205"/>
        <v>1</v>
      </c>
      <c r="M916" s="2">
        <f t="shared" si="210"/>
        <v>0</v>
      </c>
      <c r="N916" s="4">
        <f t="shared" si="206"/>
        <v>1</v>
      </c>
      <c r="O916" s="2">
        <f t="shared" si="207"/>
        <v>0</v>
      </c>
      <c r="P916" s="2">
        <f t="shared" si="208"/>
        <v>0</v>
      </c>
    </row>
    <row r="917" spans="2:16" x14ac:dyDescent="0.2">
      <c r="B917" s="1">
        <v>912</v>
      </c>
      <c r="C917" s="3">
        <f t="shared" si="201"/>
        <v>6.815639990074331</v>
      </c>
      <c r="D917" s="3">
        <f t="shared" si="197"/>
        <v>5308.1905208503022</v>
      </c>
      <c r="E917" s="3">
        <f t="shared" si="198"/>
        <v>4569.6993882157849</v>
      </c>
      <c r="F917" s="3">
        <f t="shared" si="199"/>
        <v>-888.49113263451727</v>
      </c>
      <c r="G917" s="2">
        <f t="shared" si="202"/>
        <v>0</v>
      </c>
      <c r="H917" s="2">
        <f t="shared" si="209"/>
        <v>0.99999999999980971</v>
      </c>
      <c r="I917" s="2">
        <f t="shared" si="203"/>
        <v>0</v>
      </c>
      <c r="J917" s="2">
        <f t="shared" si="204"/>
        <v>1</v>
      </c>
      <c r="K917" s="2">
        <f t="shared" si="200"/>
        <v>0</v>
      </c>
      <c r="L917" s="4">
        <f t="shared" si="205"/>
        <v>1</v>
      </c>
      <c r="M917" s="2">
        <f t="shared" si="210"/>
        <v>0</v>
      </c>
      <c r="N917" s="4">
        <f t="shared" si="206"/>
        <v>1</v>
      </c>
      <c r="O917" s="2">
        <f t="shared" si="207"/>
        <v>0</v>
      </c>
      <c r="P917" s="2">
        <f t="shared" si="208"/>
        <v>0</v>
      </c>
    </row>
    <row r="918" spans="2:16" x14ac:dyDescent="0.2">
      <c r="B918" s="1">
        <v>913</v>
      </c>
      <c r="C918" s="3">
        <f t="shared" si="201"/>
        <v>6.816735880594968</v>
      </c>
      <c r="D918" s="3">
        <f t="shared" si="197"/>
        <v>5315.0072567308971</v>
      </c>
      <c r="E918" s="3">
        <f t="shared" si="198"/>
        <v>4574.7100235098815</v>
      </c>
      <c r="F918" s="3">
        <f t="shared" si="199"/>
        <v>-890.29723322101563</v>
      </c>
      <c r="G918" s="2">
        <f t="shared" si="202"/>
        <v>0</v>
      </c>
      <c r="H918" s="2">
        <f t="shared" si="209"/>
        <v>0.99999999999980971</v>
      </c>
      <c r="I918" s="2">
        <f t="shared" si="203"/>
        <v>0</v>
      </c>
      <c r="J918" s="2">
        <f t="shared" si="204"/>
        <v>1</v>
      </c>
      <c r="K918" s="2">
        <f t="shared" si="200"/>
        <v>0</v>
      </c>
      <c r="L918" s="4">
        <f t="shared" si="205"/>
        <v>1</v>
      </c>
      <c r="M918" s="2">
        <f t="shared" si="210"/>
        <v>0</v>
      </c>
      <c r="N918" s="4">
        <f t="shared" si="206"/>
        <v>1</v>
      </c>
      <c r="O918" s="2">
        <f t="shared" si="207"/>
        <v>0</v>
      </c>
      <c r="P918" s="2">
        <f t="shared" si="208"/>
        <v>0</v>
      </c>
    </row>
    <row r="919" spans="2:16" x14ac:dyDescent="0.2">
      <c r="B919" s="1">
        <v>914</v>
      </c>
      <c r="C919" s="3">
        <f t="shared" si="201"/>
        <v>6.8178305714541496</v>
      </c>
      <c r="D919" s="3">
        <f t="shared" si="197"/>
        <v>5321.8250873023517</v>
      </c>
      <c r="E919" s="3">
        <f t="shared" si="198"/>
        <v>4579.7206588039771</v>
      </c>
      <c r="F919" s="3">
        <f t="shared" si="199"/>
        <v>-892.10442849837455</v>
      </c>
      <c r="G919" s="2">
        <f t="shared" si="202"/>
        <v>0</v>
      </c>
      <c r="H919" s="2">
        <f t="shared" si="209"/>
        <v>0.99999999999980971</v>
      </c>
      <c r="I919" s="2">
        <f t="shared" si="203"/>
        <v>0</v>
      </c>
      <c r="J919" s="2">
        <f t="shared" si="204"/>
        <v>1</v>
      </c>
      <c r="K919" s="2">
        <f t="shared" si="200"/>
        <v>0</v>
      </c>
      <c r="L919" s="4">
        <f t="shared" si="205"/>
        <v>1</v>
      </c>
      <c r="M919" s="2">
        <f t="shared" si="210"/>
        <v>0</v>
      </c>
      <c r="N919" s="4">
        <f t="shared" si="206"/>
        <v>1</v>
      </c>
      <c r="O919" s="2">
        <f t="shared" si="207"/>
        <v>0</v>
      </c>
      <c r="P919" s="2">
        <f t="shared" si="208"/>
        <v>0</v>
      </c>
    </row>
    <row r="920" spans="2:16" x14ac:dyDescent="0.2">
      <c r="B920" s="1">
        <v>915</v>
      </c>
      <c r="C920" s="3">
        <f t="shared" si="201"/>
        <v>6.818924065275521</v>
      </c>
      <c r="D920" s="3">
        <f t="shared" si="197"/>
        <v>5328.6440113676272</v>
      </c>
      <c r="E920" s="3">
        <f t="shared" si="198"/>
        <v>4584.7312940980737</v>
      </c>
      <c r="F920" s="3">
        <f t="shared" si="199"/>
        <v>-893.91271726955347</v>
      </c>
      <c r="G920" s="2">
        <f t="shared" si="202"/>
        <v>0</v>
      </c>
      <c r="H920" s="2">
        <f t="shared" si="209"/>
        <v>0.99999999999980971</v>
      </c>
      <c r="I920" s="2">
        <f t="shared" si="203"/>
        <v>0</v>
      </c>
      <c r="J920" s="2">
        <f t="shared" si="204"/>
        <v>1</v>
      </c>
      <c r="K920" s="2">
        <f t="shared" si="200"/>
        <v>0</v>
      </c>
      <c r="L920" s="4">
        <f t="shared" si="205"/>
        <v>1</v>
      </c>
      <c r="M920" s="2">
        <f t="shared" si="210"/>
        <v>0</v>
      </c>
      <c r="N920" s="4">
        <f t="shared" si="206"/>
        <v>1</v>
      </c>
      <c r="O920" s="2">
        <f t="shared" si="207"/>
        <v>0</v>
      </c>
      <c r="P920" s="2">
        <f t="shared" si="208"/>
        <v>0</v>
      </c>
    </row>
    <row r="921" spans="2:16" x14ac:dyDescent="0.2">
      <c r="B921" s="1">
        <v>916</v>
      </c>
      <c r="C921" s="3">
        <f t="shared" si="201"/>
        <v>6.8200163646741299</v>
      </c>
      <c r="D921" s="3">
        <f t="shared" si="197"/>
        <v>5335.4640277323015</v>
      </c>
      <c r="E921" s="3">
        <f t="shared" si="198"/>
        <v>4589.7419293921703</v>
      </c>
      <c r="F921" s="3">
        <f t="shared" si="199"/>
        <v>-895.7220983401312</v>
      </c>
      <c r="G921" s="2">
        <f t="shared" si="202"/>
        <v>0</v>
      </c>
      <c r="H921" s="2">
        <f t="shared" si="209"/>
        <v>0.99999999999980971</v>
      </c>
      <c r="I921" s="2">
        <f t="shared" si="203"/>
        <v>0</v>
      </c>
      <c r="J921" s="2">
        <f t="shared" si="204"/>
        <v>1</v>
      </c>
      <c r="K921" s="2">
        <f t="shared" si="200"/>
        <v>0</v>
      </c>
      <c r="L921" s="4">
        <f t="shared" si="205"/>
        <v>1</v>
      </c>
      <c r="M921" s="2">
        <f t="shared" si="210"/>
        <v>0</v>
      </c>
      <c r="N921" s="4">
        <f t="shared" si="206"/>
        <v>1</v>
      </c>
      <c r="O921" s="2">
        <f t="shared" si="207"/>
        <v>0</v>
      </c>
      <c r="P921" s="2">
        <f t="shared" si="208"/>
        <v>0</v>
      </c>
    </row>
    <row r="922" spans="2:16" x14ac:dyDescent="0.2">
      <c r="B922" s="1">
        <v>917</v>
      </c>
      <c r="C922" s="3">
        <f t="shared" si="201"/>
        <v>6.8211074722564646</v>
      </c>
      <c r="D922" s="3">
        <f t="shared" si="197"/>
        <v>5342.2851352045582</v>
      </c>
      <c r="E922" s="3">
        <f t="shared" si="198"/>
        <v>4594.7525646862659</v>
      </c>
      <c r="F922" s="3">
        <f t="shared" si="199"/>
        <v>-897.53257051829223</v>
      </c>
      <c r="G922" s="2">
        <f t="shared" si="202"/>
        <v>0</v>
      </c>
      <c r="H922" s="2">
        <f t="shared" si="209"/>
        <v>0.99999999999980971</v>
      </c>
      <c r="I922" s="2">
        <f t="shared" si="203"/>
        <v>0</v>
      </c>
      <c r="J922" s="2">
        <f t="shared" si="204"/>
        <v>1</v>
      </c>
      <c r="K922" s="2">
        <f t="shared" si="200"/>
        <v>0</v>
      </c>
      <c r="L922" s="4">
        <f t="shared" si="205"/>
        <v>1</v>
      </c>
      <c r="M922" s="2">
        <f t="shared" si="210"/>
        <v>0</v>
      </c>
      <c r="N922" s="4">
        <f t="shared" si="206"/>
        <v>1</v>
      </c>
      <c r="O922" s="2">
        <f t="shared" si="207"/>
        <v>0</v>
      </c>
      <c r="P922" s="2">
        <f t="shared" si="208"/>
        <v>0</v>
      </c>
    </row>
    <row r="923" spans="2:16" x14ac:dyDescent="0.2">
      <c r="B923" s="1">
        <v>918</v>
      </c>
      <c r="C923" s="3">
        <f t="shared" si="201"/>
        <v>6.8221973906204907</v>
      </c>
      <c r="D923" s="3">
        <f t="shared" si="197"/>
        <v>5349.1073325951784</v>
      </c>
      <c r="E923" s="3">
        <f t="shared" si="198"/>
        <v>4599.7631999803625</v>
      </c>
      <c r="F923" s="3">
        <f t="shared" si="199"/>
        <v>-899.34413261481586</v>
      </c>
      <c r="G923" s="2">
        <f t="shared" si="202"/>
        <v>0</v>
      </c>
      <c r="H923" s="2">
        <f t="shared" si="209"/>
        <v>0.99999999999980971</v>
      </c>
      <c r="I923" s="2">
        <f t="shared" si="203"/>
        <v>0</v>
      </c>
      <c r="J923" s="2">
        <f t="shared" si="204"/>
        <v>1</v>
      </c>
      <c r="K923" s="2">
        <f t="shared" si="200"/>
        <v>0</v>
      </c>
      <c r="L923" s="4">
        <f t="shared" si="205"/>
        <v>1</v>
      </c>
      <c r="M923" s="2">
        <f t="shared" si="210"/>
        <v>0</v>
      </c>
      <c r="N923" s="4">
        <f t="shared" si="206"/>
        <v>1</v>
      </c>
      <c r="O923" s="2">
        <f t="shared" si="207"/>
        <v>0</v>
      </c>
      <c r="P923" s="2">
        <f t="shared" si="208"/>
        <v>0</v>
      </c>
    </row>
    <row r="924" spans="2:16" x14ac:dyDescent="0.2">
      <c r="B924" s="1">
        <v>919</v>
      </c>
      <c r="C924" s="3">
        <f t="shared" si="201"/>
        <v>6.8232861223556869</v>
      </c>
      <c r="D924" s="3">
        <f t="shared" si="197"/>
        <v>5355.9306187175343</v>
      </c>
      <c r="E924" s="3">
        <f t="shared" si="198"/>
        <v>4604.7738352744591</v>
      </c>
      <c r="F924" s="3">
        <f t="shared" si="199"/>
        <v>-901.15678344307526</v>
      </c>
      <c r="G924" s="2">
        <f t="shared" si="202"/>
        <v>0</v>
      </c>
      <c r="H924" s="2">
        <f t="shared" si="209"/>
        <v>0.99999999999980971</v>
      </c>
      <c r="I924" s="2">
        <f t="shared" si="203"/>
        <v>0</v>
      </c>
      <c r="J924" s="2">
        <f t="shared" si="204"/>
        <v>1</v>
      </c>
      <c r="K924" s="2">
        <f t="shared" si="200"/>
        <v>0</v>
      </c>
      <c r="L924" s="4">
        <f t="shared" si="205"/>
        <v>1</v>
      </c>
      <c r="M924" s="2">
        <f t="shared" si="210"/>
        <v>0</v>
      </c>
      <c r="N924" s="4">
        <f t="shared" si="206"/>
        <v>1</v>
      </c>
      <c r="O924" s="2">
        <f t="shared" si="207"/>
        <v>0</v>
      </c>
      <c r="P924" s="2">
        <f t="shared" si="208"/>
        <v>0</v>
      </c>
    </row>
    <row r="925" spans="2:16" x14ac:dyDescent="0.2">
      <c r="B925" s="1">
        <v>920</v>
      </c>
      <c r="C925" s="3">
        <f t="shared" si="201"/>
        <v>6.8243736700430864</v>
      </c>
      <c r="D925" s="3">
        <f t="shared" si="197"/>
        <v>5362.7549923875777</v>
      </c>
      <c r="E925" s="3">
        <f t="shared" si="198"/>
        <v>4609.7844705685548</v>
      </c>
      <c r="F925" s="3">
        <f t="shared" si="199"/>
        <v>-902.97052181902291</v>
      </c>
      <c r="G925" s="2">
        <f t="shared" si="202"/>
        <v>0</v>
      </c>
      <c r="H925" s="2">
        <f t="shared" si="209"/>
        <v>0.99999999999980971</v>
      </c>
      <c r="I925" s="2">
        <f t="shared" si="203"/>
        <v>0</v>
      </c>
      <c r="J925" s="2">
        <f t="shared" si="204"/>
        <v>1</v>
      </c>
      <c r="K925" s="2">
        <f t="shared" si="200"/>
        <v>0</v>
      </c>
      <c r="L925" s="4">
        <f t="shared" si="205"/>
        <v>1</v>
      </c>
      <c r="M925" s="2">
        <f t="shared" si="210"/>
        <v>0</v>
      </c>
      <c r="N925" s="4">
        <f t="shared" si="206"/>
        <v>1</v>
      </c>
      <c r="O925" s="2">
        <f t="shared" si="207"/>
        <v>0</v>
      </c>
      <c r="P925" s="2">
        <f t="shared" si="208"/>
        <v>0</v>
      </c>
    </row>
    <row r="926" spans="2:16" x14ac:dyDescent="0.2">
      <c r="B926" s="1">
        <v>921</v>
      </c>
      <c r="C926" s="3">
        <f t="shared" si="201"/>
        <v>6.8254600362553068</v>
      </c>
      <c r="D926" s="3">
        <f t="shared" ref="D926:D989" si="211">D925+C926</f>
        <v>5369.5804524238329</v>
      </c>
      <c r="E926" s="3">
        <f t="shared" ref="E926:E989" si="212">B926*LN($B$3)</f>
        <v>4614.7951058626513</v>
      </c>
      <c r="F926" s="3">
        <f t="shared" ref="F926:F989" si="213">E926-$B$3-D926</f>
        <v>-904.78534656118154</v>
      </c>
      <c r="G926" s="2">
        <f t="shared" si="202"/>
        <v>0</v>
      </c>
      <c r="H926" s="2">
        <f t="shared" si="209"/>
        <v>0.99999999999980971</v>
      </c>
      <c r="I926" s="2">
        <f t="shared" si="203"/>
        <v>0</v>
      </c>
      <c r="J926" s="2">
        <f t="shared" si="204"/>
        <v>1</v>
      </c>
      <c r="K926" s="2">
        <f t="shared" si="200"/>
        <v>0</v>
      </c>
      <c r="L926" s="4">
        <f t="shared" si="205"/>
        <v>1</v>
      </c>
      <c r="M926" s="2">
        <f t="shared" si="210"/>
        <v>0</v>
      </c>
      <c r="N926" s="4">
        <f t="shared" si="206"/>
        <v>1</v>
      </c>
      <c r="O926" s="2">
        <f t="shared" si="207"/>
        <v>0</v>
      </c>
      <c r="P926" s="2">
        <f t="shared" si="208"/>
        <v>0</v>
      </c>
    </row>
    <row r="927" spans="2:16" x14ac:dyDescent="0.2">
      <c r="B927" s="1">
        <v>922</v>
      </c>
      <c r="C927" s="3">
        <f t="shared" si="201"/>
        <v>6.826545223556594</v>
      </c>
      <c r="D927" s="3">
        <f t="shared" si="211"/>
        <v>5376.4069976473893</v>
      </c>
      <c r="E927" s="3">
        <f t="shared" si="212"/>
        <v>4619.8057411567479</v>
      </c>
      <c r="F927" s="3">
        <f t="shared" si="213"/>
        <v>-906.60125649064139</v>
      </c>
      <c r="G927" s="2">
        <f t="shared" si="202"/>
        <v>0</v>
      </c>
      <c r="H927" s="2">
        <f t="shared" si="209"/>
        <v>0.99999999999980971</v>
      </c>
      <c r="I927" s="2">
        <f t="shared" si="203"/>
        <v>0</v>
      </c>
      <c r="J927" s="2">
        <f t="shared" si="204"/>
        <v>1</v>
      </c>
      <c r="K927" s="2">
        <f t="shared" si="200"/>
        <v>0</v>
      </c>
      <c r="L927" s="4">
        <f t="shared" si="205"/>
        <v>1</v>
      </c>
      <c r="M927" s="2">
        <f t="shared" si="210"/>
        <v>0</v>
      </c>
      <c r="N927" s="4">
        <f t="shared" si="206"/>
        <v>1</v>
      </c>
      <c r="O927" s="2">
        <f t="shared" si="207"/>
        <v>0</v>
      </c>
      <c r="P927" s="2">
        <f t="shared" si="208"/>
        <v>0</v>
      </c>
    </row>
    <row r="928" spans="2:16" x14ac:dyDescent="0.2">
      <c r="B928" s="1">
        <v>923</v>
      </c>
      <c r="C928" s="3">
        <f t="shared" si="201"/>
        <v>6.8276292345028518</v>
      </c>
      <c r="D928" s="3">
        <f t="shared" si="211"/>
        <v>5383.2346268818919</v>
      </c>
      <c r="E928" s="3">
        <f t="shared" si="212"/>
        <v>4624.8163764508436</v>
      </c>
      <c r="F928" s="3">
        <f t="shared" si="213"/>
        <v>-908.41825043104836</v>
      </c>
      <c r="G928" s="2">
        <f t="shared" si="202"/>
        <v>0</v>
      </c>
      <c r="H928" s="2">
        <f t="shared" si="209"/>
        <v>0.99999999999980971</v>
      </c>
      <c r="I928" s="2">
        <f t="shared" si="203"/>
        <v>0</v>
      </c>
      <c r="J928" s="2">
        <f t="shared" si="204"/>
        <v>1</v>
      </c>
      <c r="K928" s="2">
        <f t="shared" si="200"/>
        <v>0</v>
      </c>
      <c r="L928" s="4">
        <f t="shared" si="205"/>
        <v>1</v>
      </c>
      <c r="M928" s="2">
        <f t="shared" si="210"/>
        <v>0</v>
      </c>
      <c r="N928" s="4">
        <f t="shared" si="206"/>
        <v>1</v>
      </c>
      <c r="O928" s="2">
        <f t="shared" si="207"/>
        <v>0</v>
      </c>
      <c r="P928" s="2">
        <f t="shared" si="208"/>
        <v>0</v>
      </c>
    </row>
    <row r="929" spans="2:16" x14ac:dyDescent="0.2">
      <c r="B929" s="1">
        <v>924</v>
      </c>
      <c r="C929" s="3">
        <f t="shared" si="201"/>
        <v>6.828712071641684</v>
      </c>
      <c r="D929" s="3">
        <f t="shared" si="211"/>
        <v>5390.0633389535333</v>
      </c>
      <c r="E929" s="3">
        <f t="shared" si="212"/>
        <v>4629.8270117449401</v>
      </c>
      <c r="F929" s="3">
        <f t="shared" si="213"/>
        <v>-910.23632720859314</v>
      </c>
      <c r="G929" s="2">
        <f t="shared" si="202"/>
        <v>0</v>
      </c>
      <c r="H929" s="2">
        <f t="shared" si="209"/>
        <v>0.99999999999980971</v>
      </c>
      <c r="I929" s="2">
        <f t="shared" si="203"/>
        <v>0</v>
      </c>
      <c r="J929" s="2">
        <f t="shared" si="204"/>
        <v>1</v>
      </c>
      <c r="K929" s="2">
        <f t="shared" si="200"/>
        <v>0</v>
      </c>
      <c r="L929" s="4">
        <f t="shared" si="205"/>
        <v>1</v>
      </c>
      <c r="M929" s="2">
        <f t="shared" si="210"/>
        <v>0</v>
      </c>
      <c r="N929" s="4">
        <f t="shared" si="206"/>
        <v>1</v>
      </c>
      <c r="O929" s="2">
        <f t="shared" si="207"/>
        <v>0</v>
      </c>
      <c r="P929" s="2">
        <f t="shared" si="208"/>
        <v>0</v>
      </c>
    </row>
    <row r="930" spans="2:16" x14ac:dyDescent="0.2">
      <c r="B930" s="1">
        <v>925</v>
      </c>
      <c r="C930" s="3">
        <f t="shared" si="201"/>
        <v>6.8297937375124249</v>
      </c>
      <c r="D930" s="3">
        <f t="shared" si="211"/>
        <v>5396.893132691046</v>
      </c>
      <c r="E930" s="3">
        <f t="shared" si="212"/>
        <v>4634.8376470390367</v>
      </c>
      <c r="F930" s="3">
        <f t="shared" si="213"/>
        <v>-912.05548565200934</v>
      </c>
      <c r="G930" s="2">
        <f t="shared" si="202"/>
        <v>0</v>
      </c>
      <c r="H930" s="2">
        <f t="shared" si="209"/>
        <v>0.99999999999980971</v>
      </c>
      <c r="I930" s="2">
        <f t="shared" si="203"/>
        <v>0</v>
      </c>
      <c r="J930" s="2">
        <f t="shared" si="204"/>
        <v>1</v>
      </c>
      <c r="K930" s="2">
        <f t="shared" si="200"/>
        <v>0</v>
      </c>
      <c r="L930" s="4">
        <f t="shared" si="205"/>
        <v>1</v>
      </c>
      <c r="M930" s="2">
        <f t="shared" si="210"/>
        <v>0</v>
      </c>
      <c r="N930" s="4">
        <f t="shared" si="206"/>
        <v>1</v>
      </c>
      <c r="O930" s="2">
        <f t="shared" si="207"/>
        <v>0</v>
      </c>
      <c r="P930" s="2">
        <f t="shared" si="208"/>
        <v>0</v>
      </c>
    </row>
    <row r="931" spans="2:16" x14ac:dyDescent="0.2">
      <c r="B931" s="1">
        <v>926</v>
      </c>
      <c r="C931" s="3">
        <f t="shared" si="201"/>
        <v>6.8308742346461795</v>
      </c>
      <c r="D931" s="3">
        <f t="shared" si="211"/>
        <v>5403.7240069256923</v>
      </c>
      <c r="E931" s="3">
        <f t="shared" si="212"/>
        <v>4639.8482823331324</v>
      </c>
      <c r="F931" s="3">
        <f t="shared" si="213"/>
        <v>-913.87572459255989</v>
      </c>
      <c r="G931" s="2">
        <f t="shared" si="202"/>
        <v>0</v>
      </c>
      <c r="H931" s="2">
        <f t="shared" si="209"/>
        <v>0.99999999999980971</v>
      </c>
      <c r="I931" s="2">
        <f t="shared" si="203"/>
        <v>0</v>
      </c>
      <c r="J931" s="2">
        <f t="shared" si="204"/>
        <v>1</v>
      </c>
      <c r="K931" s="2">
        <f t="shared" si="200"/>
        <v>0</v>
      </c>
      <c r="L931" s="4">
        <f t="shared" si="205"/>
        <v>1</v>
      </c>
      <c r="M931" s="2">
        <f t="shared" si="210"/>
        <v>0</v>
      </c>
      <c r="N931" s="4">
        <f t="shared" si="206"/>
        <v>1</v>
      </c>
      <c r="O931" s="2">
        <f t="shared" si="207"/>
        <v>0</v>
      </c>
      <c r="P931" s="2">
        <f t="shared" si="208"/>
        <v>0</v>
      </c>
    </row>
    <row r="932" spans="2:16" x14ac:dyDescent="0.2">
      <c r="B932" s="1">
        <v>927</v>
      </c>
      <c r="C932" s="3">
        <f t="shared" si="201"/>
        <v>6.831953565565855</v>
      </c>
      <c r="D932" s="3">
        <f t="shared" si="211"/>
        <v>5410.5559604912578</v>
      </c>
      <c r="E932" s="3">
        <f t="shared" si="212"/>
        <v>4644.8589176272289</v>
      </c>
      <c r="F932" s="3">
        <f t="shared" si="213"/>
        <v>-915.69704286402884</v>
      </c>
      <c r="G932" s="2">
        <f t="shared" si="202"/>
        <v>0</v>
      </c>
      <c r="H932" s="2">
        <f t="shared" si="209"/>
        <v>0.99999999999980971</v>
      </c>
      <c r="I932" s="2">
        <f t="shared" si="203"/>
        <v>0</v>
      </c>
      <c r="J932" s="2">
        <f t="shared" si="204"/>
        <v>1</v>
      </c>
      <c r="K932" s="2">
        <f t="shared" si="200"/>
        <v>0</v>
      </c>
      <c r="L932" s="4">
        <f t="shared" si="205"/>
        <v>1</v>
      </c>
      <c r="M932" s="2">
        <f t="shared" si="210"/>
        <v>0</v>
      </c>
      <c r="N932" s="4">
        <f t="shared" si="206"/>
        <v>1</v>
      </c>
      <c r="O932" s="2">
        <f t="shared" si="207"/>
        <v>0</v>
      </c>
      <c r="P932" s="2">
        <f t="shared" si="208"/>
        <v>0</v>
      </c>
    </row>
    <row r="933" spans="2:16" x14ac:dyDescent="0.2">
      <c r="B933" s="1">
        <v>928</v>
      </c>
      <c r="C933" s="3">
        <f t="shared" si="201"/>
        <v>6.8330317327862007</v>
      </c>
      <c r="D933" s="3">
        <f t="shared" si="211"/>
        <v>5417.3889922240442</v>
      </c>
      <c r="E933" s="3">
        <f t="shared" si="212"/>
        <v>4649.8695529213255</v>
      </c>
      <c r="F933" s="3">
        <f t="shared" si="213"/>
        <v>-917.51943930271864</v>
      </c>
      <c r="G933" s="2">
        <f t="shared" si="202"/>
        <v>0</v>
      </c>
      <c r="H933" s="2">
        <f t="shared" si="209"/>
        <v>0.99999999999980971</v>
      </c>
      <c r="I933" s="2">
        <f t="shared" si="203"/>
        <v>0</v>
      </c>
      <c r="J933" s="2">
        <f t="shared" si="204"/>
        <v>1</v>
      </c>
      <c r="K933" s="2">
        <f t="shared" si="200"/>
        <v>0</v>
      </c>
      <c r="L933" s="4">
        <f t="shared" si="205"/>
        <v>1</v>
      </c>
      <c r="M933" s="2">
        <f t="shared" si="210"/>
        <v>0</v>
      </c>
      <c r="N933" s="4">
        <f t="shared" si="206"/>
        <v>1</v>
      </c>
      <c r="O933" s="2">
        <f t="shared" si="207"/>
        <v>0</v>
      </c>
      <c r="P933" s="2">
        <f t="shared" si="208"/>
        <v>0</v>
      </c>
    </row>
    <row r="934" spans="2:16" x14ac:dyDescent="0.2">
      <c r="B934" s="1">
        <v>929</v>
      </c>
      <c r="C934" s="3">
        <f t="shared" si="201"/>
        <v>6.8341087388138382</v>
      </c>
      <c r="D934" s="3">
        <f t="shared" si="211"/>
        <v>5424.2231009628576</v>
      </c>
      <c r="E934" s="3">
        <f t="shared" si="212"/>
        <v>4654.8801882154212</v>
      </c>
      <c r="F934" s="3">
        <f t="shared" si="213"/>
        <v>-919.34291274743646</v>
      </c>
      <c r="G934" s="2">
        <f t="shared" si="202"/>
        <v>0</v>
      </c>
      <c r="H934" s="2">
        <f t="shared" si="209"/>
        <v>0.99999999999980971</v>
      </c>
      <c r="I934" s="2">
        <f t="shared" si="203"/>
        <v>0</v>
      </c>
      <c r="J934" s="2">
        <f t="shared" si="204"/>
        <v>1</v>
      </c>
      <c r="K934" s="2">
        <f t="shared" si="200"/>
        <v>0</v>
      </c>
      <c r="L934" s="4">
        <f t="shared" si="205"/>
        <v>1</v>
      </c>
      <c r="M934" s="2">
        <f t="shared" si="210"/>
        <v>0</v>
      </c>
      <c r="N934" s="4">
        <f t="shared" si="206"/>
        <v>1</v>
      </c>
      <c r="O934" s="2">
        <f t="shared" si="207"/>
        <v>0</v>
      </c>
      <c r="P934" s="2">
        <f t="shared" si="208"/>
        <v>0</v>
      </c>
    </row>
    <row r="935" spans="2:16" x14ac:dyDescent="0.2">
      <c r="B935" s="1">
        <v>930</v>
      </c>
      <c r="C935" s="3">
        <f t="shared" si="201"/>
        <v>6.8351845861473013</v>
      </c>
      <c r="D935" s="3">
        <f t="shared" si="211"/>
        <v>5431.0582855490047</v>
      </c>
      <c r="E935" s="3">
        <f t="shared" si="212"/>
        <v>4659.8908235095178</v>
      </c>
      <c r="F935" s="3">
        <f t="shared" si="213"/>
        <v>-921.16746203948696</v>
      </c>
      <c r="G935" s="2">
        <f t="shared" si="202"/>
        <v>0</v>
      </c>
      <c r="H935" s="2">
        <f t="shared" si="209"/>
        <v>0.99999999999980971</v>
      </c>
      <c r="I935" s="2">
        <f t="shared" si="203"/>
        <v>0</v>
      </c>
      <c r="J935" s="2">
        <f t="shared" si="204"/>
        <v>1</v>
      </c>
      <c r="K935" s="2">
        <f t="shared" si="200"/>
        <v>0</v>
      </c>
      <c r="L935" s="4">
        <f t="shared" si="205"/>
        <v>1</v>
      </c>
      <c r="M935" s="2">
        <f t="shared" si="210"/>
        <v>0</v>
      </c>
      <c r="N935" s="4">
        <f t="shared" si="206"/>
        <v>1</v>
      </c>
      <c r="O935" s="2">
        <f t="shared" si="207"/>
        <v>0</v>
      </c>
      <c r="P935" s="2">
        <f t="shared" si="208"/>
        <v>0</v>
      </c>
    </row>
    <row r="936" spans="2:16" x14ac:dyDescent="0.2">
      <c r="B936" s="1">
        <v>931</v>
      </c>
      <c r="C936" s="3">
        <f t="shared" si="201"/>
        <v>6.8362592772770672</v>
      </c>
      <c r="D936" s="3">
        <f t="shared" si="211"/>
        <v>5437.8945448262821</v>
      </c>
      <c r="E936" s="3">
        <f t="shared" si="212"/>
        <v>4664.9014588036143</v>
      </c>
      <c r="F936" s="3">
        <f t="shared" si="213"/>
        <v>-922.99308602266774</v>
      </c>
      <c r="G936" s="2">
        <f t="shared" si="202"/>
        <v>0</v>
      </c>
      <c r="H936" s="2">
        <f t="shared" si="209"/>
        <v>0.99999999999980971</v>
      </c>
      <c r="I936" s="2">
        <f t="shared" si="203"/>
        <v>0</v>
      </c>
      <c r="J936" s="2">
        <f t="shared" si="204"/>
        <v>1</v>
      </c>
      <c r="K936" s="2">
        <f t="shared" si="200"/>
        <v>0</v>
      </c>
      <c r="L936" s="4">
        <f t="shared" si="205"/>
        <v>1</v>
      </c>
      <c r="M936" s="2">
        <f t="shared" si="210"/>
        <v>0</v>
      </c>
      <c r="N936" s="4">
        <f t="shared" si="206"/>
        <v>1</v>
      </c>
      <c r="O936" s="2">
        <f t="shared" si="207"/>
        <v>0</v>
      </c>
      <c r="P936" s="2">
        <f t="shared" si="208"/>
        <v>0</v>
      </c>
    </row>
    <row r="937" spans="2:16" x14ac:dyDescent="0.2">
      <c r="B937" s="1">
        <v>932</v>
      </c>
      <c r="C937" s="3">
        <f t="shared" si="201"/>
        <v>6.837332814685591</v>
      </c>
      <c r="D937" s="3">
        <f t="shared" si="211"/>
        <v>5444.7318776409675</v>
      </c>
      <c r="E937" s="3">
        <f t="shared" si="212"/>
        <v>4669.91209409771</v>
      </c>
      <c r="F937" s="3">
        <f t="shared" si="213"/>
        <v>-924.81978354325747</v>
      </c>
      <c r="G937" s="2">
        <f t="shared" si="202"/>
        <v>0</v>
      </c>
      <c r="H937" s="2">
        <f t="shared" si="209"/>
        <v>0.99999999999980971</v>
      </c>
      <c r="I937" s="2">
        <f t="shared" si="203"/>
        <v>0</v>
      </c>
      <c r="J937" s="2">
        <f t="shared" si="204"/>
        <v>1</v>
      </c>
      <c r="K937" s="2">
        <f t="shared" si="200"/>
        <v>0</v>
      </c>
      <c r="L937" s="4">
        <f t="shared" si="205"/>
        <v>1</v>
      </c>
      <c r="M937" s="2">
        <f t="shared" si="210"/>
        <v>0</v>
      </c>
      <c r="N937" s="4">
        <f t="shared" si="206"/>
        <v>1</v>
      </c>
      <c r="O937" s="2">
        <f t="shared" si="207"/>
        <v>0</v>
      </c>
      <c r="P937" s="2">
        <f t="shared" si="208"/>
        <v>0</v>
      </c>
    </row>
    <row r="938" spans="2:16" x14ac:dyDescent="0.2">
      <c r="B938" s="1">
        <v>933</v>
      </c>
      <c r="C938" s="3">
        <f t="shared" si="201"/>
        <v>6.8384052008473439</v>
      </c>
      <c r="D938" s="3">
        <f t="shared" si="211"/>
        <v>5451.5702828418152</v>
      </c>
      <c r="E938" s="3">
        <f t="shared" si="212"/>
        <v>4674.9227293918066</v>
      </c>
      <c r="F938" s="3">
        <f t="shared" si="213"/>
        <v>-926.64755345000867</v>
      </c>
      <c r="G938" s="2">
        <f t="shared" si="202"/>
        <v>0</v>
      </c>
      <c r="H938" s="2">
        <f t="shared" si="209"/>
        <v>0.99999999999980971</v>
      </c>
      <c r="I938" s="2">
        <f t="shared" si="203"/>
        <v>0</v>
      </c>
      <c r="J938" s="2">
        <f t="shared" si="204"/>
        <v>1</v>
      </c>
      <c r="K938" s="2">
        <f t="shared" si="200"/>
        <v>0</v>
      </c>
      <c r="L938" s="4">
        <f t="shared" si="205"/>
        <v>1</v>
      </c>
      <c r="M938" s="2">
        <f t="shared" si="210"/>
        <v>0</v>
      </c>
      <c r="N938" s="4">
        <f t="shared" si="206"/>
        <v>1</v>
      </c>
      <c r="O938" s="2">
        <f t="shared" si="207"/>
        <v>0</v>
      </c>
      <c r="P938" s="2">
        <f t="shared" si="208"/>
        <v>0</v>
      </c>
    </row>
    <row r="939" spans="2:16" x14ac:dyDescent="0.2">
      <c r="B939" s="1">
        <v>934</v>
      </c>
      <c r="C939" s="3">
        <f t="shared" si="201"/>
        <v>6.8394764382288429</v>
      </c>
      <c r="D939" s="3">
        <f t="shared" si="211"/>
        <v>5458.4097592800445</v>
      </c>
      <c r="E939" s="3">
        <f t="shared" si="212"/>
        <v>4679.9333646859022</v>
      </c>
      <c r="F939" s="3">
        <f t="shared" si="213"/>
        <v>-928.47639459414222</v>
      </c>
      <c r="G939" s="2">
        <f t="shared" si="202"/>
        <v>0</v>
      </c>
      <c r="H939" s="2">
        <f t="shared" si="209"/>
        <v>0.99999999999980971</v>
      </c>
      <c r="I939" s="2">
        <f t="shared" si="203"/>
        <v>0</v>
      </c>
      <c r="J939" s="2">
        <f t="shared" si="204"/>
        <v>1</v>
      </c>
      <c r="K939" s="2">
        <f t="shared" si="200"/>
        <v>0</v>
      </c>
      <c r="L939" s="4">
        <f t="shared" si="205"/>
        <v>1</v>
      </c>
      <c r="M939" s="2">
        <f t="shared" si="210"/>
        <v>0</v>
      </c>
      <c r="N939" s="4">
        <f t="shared" si="206"/>
        <v>1</v>
      </c>
      <c r="O939" s="2">
        <f t="shared" si="207"/>
        <v>0</v>
      </c>
      <c r="P939" s="2">
        <f t="shared" si="208"/>
        <v>0</v>
      </c>
    </row>
    <row r="940" spans="2:16" x14ac:dyDescent="0.2">
      <c r="B940" s="1">
        <v>935</v>
      </c>
      <c r="C940" s="3">
        <f t="shared" si="201"/>
        <v>6.8405465292886873</v>
      </c>
      <c r="D940" s="3">
        <f t="shared" si="211"/>
        <v>5465.2503058093334</v>
      </c>
      <c r="E940" s="3">
        <f t="shared" si="212"/>
        <v>4684.9439999799988</v>
      </c>
      <c r="F940" s="3">
        <f t="shared" si="213"/>
        <v>-930.30630582933463</v>
      </c>
      <c r="G940" s="2">
        <f t="shared" si="202"/>
        <v>0</v>
      </c>
      <c r="H940" s="2">
        <f t="shared" si="209"/>
        <v>0.99999999999980971</v>
      </c>
      <c r="I940" s="2">
        <f t="shared" si="203"/>
        <v>0</v>
      </c>
      <c r="J940" s="2">
        <f t="shared" si="204"/>
        <v>1</v>
      </c>
      <c r="K940" s="2">
        <f t="shared" si="200"/>
        <v>0</v>
      </c>
      <c r="L940" s="4">
        <f t="shared" si="205"/>
        <v>1</v>
      </c>
      <c r="M940" s="2">
        <f t="shared" si="210"/>
        <v>0</v>
      </c>
      <c r="N940" s="4">
        <f t="shared" si="206"/>
        <v>1</v>
      </c>
      <c r="O940" s="2">
        <f t="shared" si="207"/>
        <v>0</v>
      </c>
      <c r="P940" s="2">
        <f t="shared" si="208"/>
        <v>0</v>
      </c>
    </row>
    <row r="941" spans="2:16" x14ac:dyDescent="0.2">
      <c r="B941" s="1">
        <v>936</v>
      </c>
      <c r="C941" s="3">
        <f t="shared" si="201"/>
        <v>6.8416154764775916</v>
      </c>
      <c r="D941" s="3">
        <f t="shared" si="211"/>
        <v>5472.0919212858107</v>
      </c>
      <c r="E941" s="3">
        <f t="shared" si="212"/>
        <v>4689.9546352740954</v>
      </c>
      <c r="F941" s="3">
        <f t="shared" si="213"/>
        <v>-932.13728601171533</v>
      </c>
      <c r="G941" s="2">
        <f t="shared" si="202"/>
        <v>0</v>
      </c>
      <c r="H941" s="2">
        <f t="shared" si="209"/>
        <v>0.99999999999980971</v>
      </c>
      <c r="I941" s="2">
        <f t="shared" si="203"/>
        <v>0</v>
      </c>
      <c r="J941" s="2">
        <f t="shared" si="204"/>
        <v>1</v>
      </c>
      <c r="K941" s="2">
        <f t="shared" si="200"/>
        <v>0</v>
      </c>
      <c r="L941" s="4">
        <f t="shared" si="205"/>
        <v>1</v>
      </c>
      <c r="M941" s="2">
        <f t="shared" si="210"/>
        <v>0</v>
      </c>
      <c r="N941" s="4">
        <f t="shared" si="206"/>
        <v>1</v>
      </c>
      <c r="O941" s="2">
        <f t="shared" si="207"/>
        <v>0</v>
      </c>
      <c r="P941" s="2">
        <f t="shared" si="208"/>
        <v>0</v>
      </c>
    </row>
    <row r="942" spans="2:16" x14ac:dyDescent="0.2">
      <c r="B942" s="1">
        <v>937</v>
      </c>
      <c r="C942" s="3">
        <f t="shared" si="201"/>
        <v>6.842683282238422</v>
      </c>
      <c r="D942" s="3">
        <f t="shared" si="211"/>
        <v>5478.9346045680495</v>
      </c>
      <c r="E942" s="3">
        <f t="shared" si="212"/>
        <v>4694.965270568191</v>
      </c>
      <c r="F942" s="3">
        <f t="shared" si="213"/>
        <v>-933.96933399985846</v>
      </c>
      <c r="G942" s="2">
        <f t="shared" si="202"/>
        <v>0</v>
      </c>
      <c r="H942" s="2">
        <f t="shared" si="209"/>
        <v>0.99999999999980971</v>
      </c>
      <c r="I942" s="2">
        <f t="shared" si="203"/>
        <v>0</v>
      </c>
      <c r="J942" s="2">
        <f t="shared" si="204"/>
        <v>1</v>
      </c>
      <c r="K942" s="2">
        <f t="shared" si="200"/>
        <v>0</v>
      </c>
      <c r="L942" s="4">
        <f t="shared" si="205"/>
        <v>1</v>
      </c>
      <c r="M942" s="2">
        <f t="shared" si="210"/>
        <v>0</v>
      </c>
      <c r="N942" s="4">
        <f t="shared" si="206"/>
        <v>1</v>
      </c>
      <c r="O942" s="2">
        <f t="shared" si="207"/>
        <v>0</v>
      </c>
      <c r="P942" s="2">
        <f t="shared" si="208"/>
        <v>0</v>
      </c>
    </row>
    <row r="943" spans="2:16" x14ac:dyDescent="0.2">
      <c r="B943" s="1">
        <v>938</v>
      </c>
      <c r="C943" s="3">
        <f t="shared" si="201"/>
        <v>6.8437499490062246</v>
      </c>
      <c r="D943" s="3">
        <f t="shared" si="211"/>
        <v>5485.778354517056</v>
      </c>
      <c r="E943" s="3">
        <f t="shared" si="212"/>
        <v>4699.9759058622876</v>
      </c>
      <c r="F943" s="3">
        <f t="shared" si="213"/>
        <v>-935.80244865476834</v>
      </c>
      <c r="G943" s="2">
        <f t="shared" si="202"/>
        <v>0</v>
      </c>
      <c r="H943" s="2">
        <f t="shared" si="209"/>
        <v>0.99999999999980971</v>
      </c>
      <c r="I943" s="2">
        <f t="shared" si="203"/>
        <v>0</v>
      </c>
      <c r="J943" s="2">
        <f t="shared" si="204"/>
        <v>1</v>
      </c>
      <c r="K943" s="2">
        <f t="shared" si="200"/>
        <v>0</v>
      </c>
      <c r="L943" s="4">
        <f t="shared" si="205"/>
        <v>1</v>
      </c>
      <c r="M943" s="2">
        <f t="shared" si="210"/>
        <v>0</v>
      </c>
      <c r="N943" s="4">
        <f t="shared" si="206"/>
        <v>1</v>
      </c>
      <c r="O943" s="2">
        <f t="shared" si="207"/>
        <v>0</v>
      </c>
      <c r="P943" s="2">
        <f t="shared" si="208"/>
        <v>0</v>
      </c>
    </row>
    <row r="944" spans="2:16" x14ac:dyDescent="0.2">
      <c r="B944" s="1">
        <v>939</v>
      </c>
      <c r="C944" s="3">
        <f t="shared" si="201"/>
        <v>6.8448154792082629</v>
      </c>
      <c r="D944" s="3">
        <f t="shared" si="211"/>
        <v>5492.6231699962646</v>
      </c>
      <c r="E944" s="3">
        <f t="shared" si="212"/>
        <v>4704.9865411563842</v>
      </c>
      <c r="F944" s="3">
        <f t="shared" si="213"/>
        <v>-937.63662883988036</v>
      </c>
      <c r="G944" s="2">
        <f t="shared" si="202"/>
        <v>0</v>
      </c>
      <c r="H944" s="2">
        <f t="shared" si="209"/>
        <v>0.99999999999980971</v>
      </c>
      <c r="I944" s="2">
        <f t="shared" si="203"/>
        <v>0</v>
      </c>
      <c r="J944" s="2">
        <f t="shared" si="204"/>
        <v>1</v>
      </c>
      <c r="K944" s="2">
        <f t="shared" si="200"/>
        <v>0</v>
      </c>
      <c r="L944" s="4">
        <f t="shared" si="205"/>
        <v>1</v>
      </c>
      <c r="M944" s="2">
        <f t="shared" si="210"/>
        <v>0</v>
      </c>
      <c r="N944" s="4">
        <f t="shared" si="206"/>
        <v>1</v>
      </c>
      <c r="O944" s="2">
        <f t="shared" si="207"/>
        <v>0</v>
      </c>
      <c r="P944" s="2">
        <f t="shared" si="208"/>
        <v>0</v>
      </c>
    </row>
    <row r="945" spans="2:16" x14ac:dyDescent="0.2">
      <c r="B945" s="1">
        <v>940</v>
      </c>
      <c r="C945" s="3">
        <f t="shared" si="201"/>
        <v>6.8458798752640497</v>
      </c>
      <c r="D945" s="3">
        <f t="shared" si="211"/>
        <v>5499.469049871529</v>
      </c>
      <c r="E945" s="3">
        <f t="shared" si="212"/>
        <v>4709.9971764504799</v>
      </c>
      <c r="F945" s="3">
        <f t="shared" si="213"/>
        <v>-939.47187342104917</v>
      </c>
      <c r="G945" s="2">
        <f t="shared" si="202"/>
        <v>0</v>
      </c>
      <c r="H945" s="2">
        <f t="shared" si="209"/>
        <v>0.99999999999980971</v>
      </c>
      <c r="I945" s="2">
        <f t="shared" si="203"/>
        <v>0</v>
      </c>
      <c r="J945" s="2">
        <f t="shared" si="204"/>
        <v>1</v>
      </c>
      <c r="K945" s="2">
        <f t="shared" si="200"/>
        <v>0</v>
      </c>
      <c r="L945" s="4">
        <f t="shared" si="205"/>
        <v>1</v>
      </c>
      <c r="M945" s="2">
        <f t="shared" si="210"/>
        <v>0</v>
      </c>
      <c r="N945" s="4">
        <f t="shared" si="206"/>
        <v>1</v>
      </c>
      <c r="O945" s="2">
        <f t="shared" si="207"/>
        <v>0</v>
      </c>
      <c r="P945" s="2">
        <f t="shared" si="208"/>
        <v>0</v>
      </c>
    </row>
    <row r="946" spans="2:16" x14ac:dyDescent="0.2">
      <c r="B946" s="1">
        <v>941</v>
      </c>
      <c r="C946" s="3">
        <f t="shared" si="201"/>
        <v>6.8469431395853793</v>
      </c>
      <c r="D946" s="3">
        <f t="shared" si="211"/>
        <v>5506.3159930111142</v>
      </c>
      <c r="E946" s="3">
        <f t="shared" si="212"/>
        <v>4715.0078117445764</v>
      </c>
      <c r="F946" s="3">
        <f t="shared" si="213"/>
        <v>-941.30818126653776</v>
      </c>
      <c r="G946" s="2">
        <f t="shared" si="202"/>
        <v>0</v>
      </c>
      <c r="H946" s="2">
        <f t="shared" si="209"/>
        <v>0.99999999999980971</v>
      </c>
      <c r="I946" s="2">
        <f t="shared" si="203"/>
        <v>0</v>
      </c>
      <c r="J946" s="2">
        <f t="shared" si="204"/>
        <v>1</v>
      </c>
      <c r="K946" s="2">
        <f t="shared" ref="K946:K1005" si="214">L946-L945</f>
        <v>0</v>
      </c>
      <c r="L946" s="4">
        <f t="shared" si="205"/>
        <v>1</v>
      </c>
      <c r="M946" s="2">
        <f t="shared" si="210"/>
        <v>0</v>
      </c>
      <c r="N946" s="4">
        <f t="shared" si="206"/>
        <v>1</v>
      </c>
      <c r="O946" s="2">
        <f t="shared" si="207"/>
        <v>0</v>
      </c>
      <c r="P946" s="2">
        <f t="shared" si="208"/>
        <v>0</v>
      </c>
    </row>
    <row r="947" spans="2:16" x14ac:dyDescent="0.2">
      <c r="B947" s="1">
        <v>942</v>
      </c>
      <c r="C947" s="3">
        <f t="shared" si="201"/>
        <v>6.8480052745763631</v>
      </c>
      <c r="D947" s="3">
        <f t="shared" si="211"/>
        <v>5513.1639982856905</v>
      </c>
      <c r="E947" s="3">
        <f t="shared" si="212"/>
        <v>4720.018447038673</v>
      </c>
      <c r="F947" s="3">
        <f t="shared" si="213"/>
        <v>-943.14555124701747</v>
      </c>
      <c r="G947" s="2">
        <f t="shared" si="202"/>
        <v>0</v>
      </c>
      <c r="H947" s="2">
        <f t="shared" si="209"/>
        <v>0.99999999999980971</v>
      </c>
      <c r="I947" s="2">
        <f t="shared" si="203"/>
        <v>0</v>
      </c>
      <c r="J947" s="2">
        <f t="shared" si="204"/>
        <v>1</v>
      </c>
      <c r="K947" s="2">
        <f t="shared" si="214"/>
        <v>0</v>
      </c>
      <c r="L947" s="4">
        <f t="shared" si="205"/>
        <v>1</v>
      </c>
      <c r="M947" s="2">
        <f t="shared" si="210"/>
        <v>0</v>
      </c>
      <c r="N947" s="4">
        <f t="shared" si="206"/>
        <v>1</v>
      </c>
      <c r="O947" s="2">
        <f t="shared" si="207"/>
        <v>0</v>
      </c>
      <c r="P947" s="2">
        <f t="shared" si="208"/>
        <v>0</v>
      </c>
    </row>
    <row r="948" spans="2:16" x14ac:dyDescent="0.2">
      <c r="B948" s="1">
        <v>943</v>
      </c>
      <c r="C948" s="3">
        <f t="shared" si="201"/>
        <v>6.8490662826334576</v>
      </c>
      <c r="D948" s="3">
        <f t="shared" si="211"/>
        <v>5520.0130645683239</v>
      </c>
      <c r="E948" s="3">
        <f t="shared" si="212"/>
        <v>4725.0290823327687</v>
      </c>
      <c r="F948" s="3">
        <f t="shared" si="213"/>
        <v>-944.98398223555523</v>
      </c>
      <c r="G948" s="2">
        <f t="shared" si="202"/>
        <v>0</v>
      </c>
      <c r="H948" s="2">
        <f t="shared" si="209"/>
        <v>0.99999999999980971</v>
      </c>
      <c r="I948" s="2">
        <f t="shared" si="203"/>
        <v>0</v>
      </c>
      <c r="J948" s="2">
        <f t="shared" si="204"/>
        <v>1</v>
      </c>
      <c r="K948" s="2">
        <f t="shared" si="214"/>
        <v>0</v>
      </c>
      <c r="L948" s="4">
        <f t="shared" si="205"/>
        <v>1</v>
      </c>
      <c r="M948" s="2">
        <f t="shared" si="210"/>
        <v>0</v>
      </c>
      <c r="N948" s="4">
        <f t="shared" si="206"/>
        <v>1</v>
      </c>
      <c r="O948" s="2">
        <f t="shared" si="207"/>
        <v>0</v>
      </c>
      <c r="P948" s="2">
        <f t="shared" si="208"/>
        <v>0</v>
      </c>
    </row>
    <row r="949" spans="2:16" x14ac:dyDescent="0.2">
      <c r="B949" s="1">
        <v>944</v>
      </c>
      <c r="C949" s="3">
        <f t="shared" si="201"/>
        <v>6.8501261661455004</v>
      </c>
      <c r="D949" s="3">
        <f t="shared" si="211"/>
        <v>5526.8631907344698</v>
      </c>
      <c r="E949" s="3">
        <f t="shared" si="212"/>
        <v>4730.0397176268652</v>
      </c>
      <c r="F949" s="3">
        <f t="shared" si="213"/>
        <v>-946.82347310760451</v>
      </c>
      <c r="G949" s="2">
        <f t="shared" si="202"/>
        <v>0</v>
      </c>
      <c r="H949" s="2">
        <f t="shared" si="209"/>
        <v>0.99999999999980971</v>
      </c>
      <c r="I949" s="2">
        <f t="shared" si="203"/>
        <v>0</v>
      </c>
      <c r="J949" s="2">
        <f t="shared" si="204"/>
        <v>1</v>
      </c>
      <c r="K949" s="2">
        <f t="shared" si="214"/>
        <v>0</v>
      </c>
      <c r="L949" s="4">
        <f t="shared" si="205"/>
        <v>1</v>
      </c>
      <c r="M949" s="2">
        <f t="shared" si="210"/>
        <v>0</v>
      </c>
      <c r="N949" s="4">
        <f t="shared" si="206"/>
        <v>1</v>
      </c>
      <c r="O949" s="2">
        <f t="shared" si="207"/>
        <v>0</v>
      </c>
      <c r="P949" s="2">
        <f t="shared" si="208"/>
        <v>0</v>
      </c>
    </row>
    <row r="950" spans="2:16" x14ac:dyDescent="0.2">
      <c r="B950" s="1">
        <v>945</v>
      </c>
      <c r="C950" s="3">
        <f t="shared" si="201"/>
        <v>6.8511849274937431</v>
      </c>
      <c r="D950" s="3">
        <f t="shared" si="211"/>
        <v>5533.7143756619635</v>
      </c>
      <c r="E950" s="3">
        <f t="shared" si="212"/>
        <v>4735.0503529209618</v>
      </c>
      <c r="F950" s="3">
        <f t="shared" si="213"/>
        <v>-948.66402274100165</v>
      </c>
      <c r="G950" s="2">
        <f t="shared" si="202"/>
        <v>0</v>
      </c>
      <c r="H950" s="2">
        <f t="shared" si="209"/>
        <v>0.99999999999980971</v>
      </c>
      <c r="I950" s="2">
        <f t="shared" si="203"/>
        <v>0</v>
      </c>
      <c r="J950" s="2">
        <f t="shared" si="204"/>
        <v>1</v>
      </c>
      <c r="K950" s="2">
        <f t="shared" si="214"/>
        <v>0</v>
      </c>
      <c r="L950" s="4">
        <f t="shared" si="205"/>
        <v>1</v>
      </c>
      <c r="M950" s="2">
        <f t="shared" si="210"/>
        <v>0</v>
      </c>
      <c r="N950" s="4">
        <f t="shared" si="206"/>
        <v>1</v>
      </c>
      <c r="O950" s="2">
        <f t="shared" si="207"/>
        <v>0</v>
      </c>
      <c r="P950" s="2">
        <f t="shared" si="208"/>
        <v>0</v>
      </c>
    </row>
    <row r="951" spans="2:16" x14ac:dyDescent="0.2">
      <c r="B951" s="1">
        <v>946</v>
      </c>
      <c r="C951" s="3">
        <f t="shared" si="201"/>
        <v>6.852242569051878</v>
      </c>
      <c r="D951" s="3">
        <f t="shared" si="211"/>
        <v>5540.5666182310151</v>
      </c>
      <c r="E951" s="3">
        <f t="shared" si="212"/>
        <v>4740.0609882150575</v>
      </c>
      <c r="F951" s="3">
        <f t="shared" si="213"/>
        <v>-950.50563001595765</v>
      </c>
      <c r="G951" s="2">
        <f t="shared" si="202"/>
        <v>0</v>
      </c>
      <c r="H951" s="2">
        <f t="shared" si="209"/>
        <v>0.99999999999980971</v>
      </c>
      <c r="I951" s="2">
        <f t="shared" si="203"/>
        <v>0</v>
      </c>
      <c r="J951" s="2">
        <f t="shared" si="204"/>
        <v>1</v>
      </c>
      <c r="K951" s="2">
        <f t="shared" si="214"/>
        <v>0</v>
      </c>
      <c r="L951" s="4">
        <f t="shared" si="205"/>
        <v>1</v>
      </c>
      <c r="M951" s="2">
        <f t="shared" si="210"/>
        <v>0</v>
      </c>
      <c r="N951" s="4">
        <f t="shared" si="206"/>
        <v>1</v>
      </c>
      <c r="O951" s="2">
        <f t="shared" si="207"/>
        <v>0</v>
      </c>
      <c r="P951" s="2">
        <f t="shared" si="208"/>
        <v>0</v>
      </c>
    </row>
    <row r="952" spans="2:16" x14ac:dyDescent="0.2">
      <c r="B952" s="1">
        <v>947</v>
      </c>
      <c r="C952" s="3">
        <f t="shared" si="201"/>
        <v>6.8532990931860782</v>
      </c>
      <c r="D952" s="3">
        <f t="shared" si="211"/>
        <v>5547.4199173242014</v>
      </c>
      <c r="E952" s="3">
        <f t="shared" si="212"/>
        <v>4745.0716235091541</v>
      </c>
      <c r="F952" s="3">
        <f t="shared" si="213"/>
        <v>-952.34829381504733</v>
      </c>
      <c r="G952" s="2">
        <f t="shared" si="202"/>
        <v>0</v>
      </c>
      <c r="H952" s="2">
        <f t="shared" si="209"/>
        <v>0.99999999999980971</v>
      </c>
      <c r="I952" s="2">
        <f t="shared" si="203"/>
        <v>0</v>
      </c>
      <c r="J952" s="2">
        <f t="shared" si="204"/>
        <v>1</v>
      </c>
      <c r="K952" s="2">
        <f t="shared" si="214"/>
        <v>0</v>
      </c>
      <c r="L952" s="4">
        <f t="shared" si="205"/>
        <v>1</v>
      </c>
      <c r="M952" s="2">
        <f t="shared" si="210"/>
        <v>0</v>
      </c>
      <c r="N952" s="4">
        <f t="shared" si="206"/>
        <v>1</v>
      </c>
      <c r="O952" s="2">
        <f t="shared" si="207"/>
        <v>0</v>
      </c>
      <c r="P952" s="2">
        <f t="shared" si="208"/>
        <v>0</v>
      </c>
    </row>
    <row r="953" spans="2:16" x14ac:dyDescent="0.2">
      <c r="B953" s="1">
        <v>948</v>
      </c>
      <c r="C953" s="3">
        <f t="shared" si="201"/>
        <v>6.8543545022550214</v>
      </c>
      <c r="D953" s="3">
        <f t="shared" si="211"/>
        <v>5554.2742718264562</v>
      </c>
      <c r="E953" s="3">
        <f t="shared" si="212"/>
        <v>4750.0822588032506</v>
      </c>
      <c r="F953" s="3">
        <f t="shared" si="213"/>
        <v>-954.19201302320562</v>
      </c>
      <c r="G953" s="2">
        <f t="shared" si="202"/>
        <v>0</v>
      </c>
      <c r="H953" s="2">
        <f t="shared" si="209"/>
        <v>0.99999999999980971</v>
      </c>
      <c r="I953" s="2">
        <f t="shared" si="203"/>
        <v>0</v>
      </c>
      <c r="J953" s="2">
        <f t="shared" si="204"/>
        <v>1</v>
      </c>
      <c r="K953" s="2">
        <f t="shared" si="214"/>
        <v>0</v>
      </c>
      <c r="L953" s="4">
        <f t="shared" si="205"/>
        <v>1</v>
      </c>
      <c r="M953" s="2">
        <f t="shared" si="210"/>
        <v>0</v>
      </c>
      <c r="N953" s="4">
        <f t="shared" si="206"/>
        <v>1</v>
      </c>
      <c r="O953" s="2">
        <f t="shared" si="207"/>
        <v>0</v>
      </c>
      <c r="P953" s="2">
        <f t="shared" si="208"/>
        <v>0</v>
      </c>
    </row>
    <row r="954" spans="2:16" x14ac:dyDescent="0.2">
      <c r="B954" s="1">
        <v>949</v>
      </c>
      <c r="C954" s="3">
        <f t="shared" si="201"/>
        <v>6.8554087986099281</v>
      </c>
      <c r="D954" s="3">
        <f t="shared" si="211"/>
        <v>5561.1296806250666</v>
      </c>
      <c r="E954" s="3">
        <f t="shared" si="212"/>
        <v>4755.0928940973463</v>
      </c>
      <c r="F954" s="3">
        <f t="shared" si="213"/>
        <v>-956.03678652772032</v>
      </c>
      <c r="G954" s="2">
        <f t="shared" si="202"/>
        <v>0</v>
      </c>
      <c r="H954" s="2">
        <f t="shared" si="209"/>
        <v>0.99999999999980971</v>
      </c>
      <c r="I954" s="2">
        <f t="shared" si="203"/>
        <v>0</v>
      </c>
      <c r="J954" s="2">
        <f t="shared" si="204"/>
        <v>1</v>
      </c>
      <c r="K954" s="2">
        <f t="shared" si="214"/>
        <v>0</v>
      </c>
      <c r="L954" s="4">
        <f t="shared" si="205"/>
        <v>1</v>
      </c>
      <c r="M954" s="2">
        <f t="shared" si="210"/>
        <v>0</v>
      </c>
      <c r="N954" s="4">
        <f t="shared" si="206"/>
        <v>1</v>
      </c>
      <c r="O954" s="2">
        <f t="shared" si="207"/>
        <v>0</v>
      </c>
      <c r="P954" s="2">
        <f t="shared" si="208"/>
        <v>0</v>
      </c>
    </row>
    <row r="955" spans="2:16" x14ac:dyDescent="0.2">
      <c r="B955" s="1">
        <v>950</v>
      </c>
      <c r="C955" s="3">
        <f t="shared" si="201"/>
        <v>6.8564619845945867</v>
      </c>
      <c r="D955" s="3">
        <f t="shared" si="211"/>
        <v>5567.9861426096613</v>
      </c>
      <c r="E955" s="3">
        <f t="shared" si="212"/>
        <v>4760.1035293914429</v>
      </c>
      <c r="F955" s="3">
        <f t="shared" si="213"/>
        <v>-957.88261321821847</v>
      </c>
      <c r="G955" s="2">
        <f t="shared" si="202"/>
        <v>0</v>
      </c>
      <c r="H955" s="2">
        <f t="shared" si="209"/>
        <v>0.99999999999980971</v>
      </c>
      <c r="I955" s="2">
        <f t="shared" si="203"/>
        <v>0</v>
      </c>
      <c r="J955" s="2">
        <f t="shared" si="204"/>
        <v>1</v>
      </c>
      <c r="K955" s="2">
        <f t="shared" si="214"/>
        <v>0</v>
      </c>
      <c r="L955" s="4">
        <f t="shared" si="205"/>
        <v>1</v>
      </c>
      <c r="M955" s="2">
        <f t="shared" si="210"/>
        <v>0</v>
      </c>
      <c r="N955" s="4">
        <f t="shared" si="206"/>
        <v>1</v>
      </c>
      <c r="O955" s="2">
        <f t="shared" si="207"/>
        <v>0</v>
      </c>
      <c r="P955" s="2">
        <f t="shared" si="208"/>
        <v>0</v>
      </c>
    </row>
    <row r="956" spans="2:16" x14ac:dyDescent="0.2">
      <c r="B956" s="1">
        <v>951</v>
      </c>
      <c r="C956" s="3">
        <f t="shared" si="201"/>
        <v>6.8575140625453903</v>
      </c>
      <c r="D956" s="3">
        <f t="shared" si="211"/>
        <v>5574.8436566722066</v>
      </c>
      <c r="E956" s="3">
        <f t="shared" si="212"/>
        <v>4765.1141646855394</v>
      </c>
      <c r="F956" s="3">
        <f t="shared" si="213"/>
        <v>-959.7294919866672</v>
      </c>
      <c r="G956" s="2">
        <f t="shared" si="202"/>
        <v>0</v>
      </c>
      <c r="H956" s="2">
        <f t="shared" si="209"/>
        <v>0.99999999999980971</v>
      </c>
      <c r="I956" s="2">
        <f t="shared" si="203"/>
        <v>0</v>
      </c>
      <c r="J956" s="2">
        <f t="shared" si="204"/>
        <v>1</v>
      </c>
      <c r="K956" s="2">
        <f t="shared" si="214"/>
        <v>0</v>
      </c>
      <c r="L956" s="4">
        <f t="shared" si="205"/>
        <v>1</v>
      </c>
      <c r="M956" s="2">
        <f t="shared" si="210"/>
        <v>0</v>
      </c>
      <c r="N956" s="4">
        <f t="shared" si="206"/>
        <v>1</v>
      </c>
      <c r="O956" s="2">
        <f t="shared" si="207"/>
        <v>0</v>
      </c>
      <c r="P956" s="2">
        <f t="shared" si="208"/>
        <v>0</v>
      </c>
    </row>
    <row r="957" spans="2:16" x14ac:dyDescent="0.2">
      <c r="B957" s="1">
        <v>952</v>
      </c>
      <c r="C957" s="3">
        <f t="shared" si="201"/>
        <v>6.8585650347913649</v>
      </c>
      <c r="D957" s="3">
        <f t="shared" si="211"/>
        <v>5581.702221706998</v>
      </c>
      <c r="E957" s="3">
        <f t="shared" si="212"/>
        <v>4770.1247999796351</v>
      </c>
      <c r="F957" s="3">
        <f t="shared" si="213"/>
        <v>-961.57742172736289</v>
      </c>
      <c r="G957" s="2">
        <f t="shared" si="202"/>
        <v>0</v>
      </c>
      <c r="H957" s="2">
        <f t="shared" si="209"/>
        <v>0.99999999999980971</v>
      </c>
      <c r="I957" s="2">
        <f t="shared" si="203"/>
        <v>0</v>
      </c>
      <c r="J957" s="2">
        <f t="shared" si="204"/>
        <v>1</v>
      </c>
      <c r="K957" s="2">
        <f t="shared" si="214"/>
        <v>0</v>
      </c>
      <c r="L957" s="4">
        <f t="shared" si="205"/>
        <v>1</v>
      </c>
      <c r="M957" s="2">
        <f t="shared" si="210"/>
        <v>0</v>
      </c>
      <c r="N957" s="4">
        <f t="shared" si="206"/>
        <v>1</v>
      </c>
      <c r="O957" s="2">
        <f t="shared" si="207"/>
        <v>0</v>
      </c>
      <c r="P957" s="2">
        <f t="shared" si="208"/>
        <v>0</v>
      </c>
    </row>
    <row r="958" spans="2:16" x14ac:dyDescent="0.2">
      <c r="B958" s="1">
        <v>953</v>
      </c>
      <c r="C958" s="3">
        <f t="shared" si="201"/>
        <v>6.8596149036542018</v>
      </c>
      <c r="D958" s="3">
        <f t="shared" si="211"/>
        <v>5588.5618366106519</v>
      </c>
      <c r="E958" s="3">
        <f t="shared" si="212"/>
        <v>4775.1354352737317</v>
      </c>
      <c r="F958" s="3">
        <f t="shared" si="213"/>
        <v>-963.42640133692021</v>
      </c>
      <c r="G958" s="2">
        <f t="shared" si="202"/>
        <v>0</v>
      </c>
      <c r="H958" s="2">
        <f t="shared" si="209"/>
        <v>0.99999999999980971</v>
      </c>
      <c r="I958" s="2">
        <f t="shared" si="203"/>
        <v>0</v>
      </c>
      <c r="J958" s="2">
        <f t="shared" si="204"/>
        <v>1</v>
      </c>
      <c r="K958" s="2">
        <f t="shared" si="214"/>
        <v>0</v>
      </c>
      <c r="L958" s="4">
        <f t="shared" si="205"/>
        <v>1</v>
      </c>
      <c r="M958" s="2">
        <f t="shared" si="210"/>
        <v>0</v>
      </c>
      <c r="N958" s="4">
        <f t="shared" si="206"/>
        <v>1</v>
      </c>
      <c r="O958" s="2">
        <f t="shared" si="207"/>
        <v>0</v>
      </c>
      <c r="P958" s="2">
        <f t="shared" si="208"/>
        <v>0</v>
      </c>
    </row>
    <row r="959" spans="2:16" x14ac:dyDescent="0.2">
      <c r="B959" s="1">
        <v>954</v>
      </c>
      <c r="C959" s="3">
        <f t="shared" si="201"/>
        <v>6.8606636714482869</v>
      </c>
      <c r="D959" s="3">
        <f t="shared" si="211"/>
        <v>5595.4225002821004</v>
      </c>
      <c r="E959" s="3">
        <f t="shared" si="212"/>
        <v>4780.1460705678273</v>
      </c>
      <c r="F959" s="3">
        <f t="shared" si="213"/>
        <v>-965.27642971427304</v>
      </c>
      <c r="G959" s="2">
        <f t="shared" si="202"/>
        <v>0</v>
      </c>
      <c r="H959" s="2">
        <f t="shared" si="209"/>
        <v>0.99999999999980971</v>
      </c>
      <c r="I959" s="2">
        <f t="shared" si="203"/>
        <v>0</v>
      </c>
      <c r="J959" s="2">
        <f t="shared" si="204"/>
        <v>1</v>
      </c>
      <c r="K959" s="2">
        <f t="shared" si="214"/>
        <v>0</v>
      </c>
      <c r="L959" s="4">
        <f t="shared" si="205"/>
        <v>1</v>
      </c>
      <c r="M959" s="2">
        <f t="shared" si="210"/>
        <v>0</v>
      </c>
      <c r="N959" s="4">
        <f t="shared" si="206"/>
        <v>1</v>
      </c>
      <c r="O959" s="2">
        <f t="shared" si="207"/>
        <v>0</v>
      </c>
      <c r="P959" s="2">
        <f t="shared" si="208"/>
        <v>0</v>
      </c>
    </row>
    <row r="960" spans="2:16" x14ac:dyDescent="0.2">
      <c r="B960" s="1">
        <v>955</v>
      </c>
      <c r="C960" s="3">
        <f t="shared" si="201"/>
        <v>6.8617113404807304</v>
      </c>
      <c r="D960" s="3">
        <f t="shared" si="211"/>
        <v>5602.2842116225811</v>
      </c>
      <c r="E960" s="3">
        <f t="shared" si="212"/>
        <v>4785.1567058619239</v>
      </c>
      <c r="F960" s="3">
        <f t="shared" si="213"/>
        <v>-967.12750576065719</v>
      </c>
      <c r="G960" s="2">
        <f t="shared" si="202"/>
        <v>0</v>
      </c>
      <c r="H960" s="2">
        <f t="shared" si="209"/>
        <v>0.99999999999980971</v>
      </c>
      <c r="I960" s="2">
        <f t="shared" si="203"/>
        <v>0</v>
      </c>
      <c r="J960" s="2">
        <f t="shared" si="204"/>
        <v>1</v>
      </c>
      <c r="K960" s="2">
        <f t="shared" si="214"/>
        <v>0</v>
      </c>
      <c r="L960" s="4">
        <f t="shared" si="205"/>
        <v>1</v>
      </c>
      <c r="M960" s="2">
        <f t="shared" si="210"/>
        <v>0</v>
      </c>
      <c r="N960" s="4">
        <f t="shared" si="206"/>
        <v>1</v>
      </c>
      <c r="O960" s="2">
        <f t="shared" si="207"/>
        <v>0</v>
      </c>
      <c r="P960" s="2">
        <f t="shared" si="208"/>
        <v>0</v>
      </c>
    </row>
    <row r="961" spans="2:16" x14ac:dyDescent="0.2">
      <c r="B961" s="1">
        <v>956</v>
      </c>
      <c r="C961" s="3">
        <f t="shared" si="201"/>
        <v>6.8627579130514009</v>
      </c>
      <c r="D961" s="3">
        <f t="shared" si="211"/>
        <v>5609.1469695356327</v>
      </c>
      <c r="E961" s="3">
        <f t="shared" si="212"/>
        <v>4790.1673411560205</v>
      </c>
      <c r="F961" s="3">
        <f t="shared" si="213"/>
        <v>-968.97962837961222</v>
      </c>
      <c r="G961" s="2">
        <f t="shared" si="202"/>
        <v>0</v>
      </c>
      <c r="H961" s="2">
        <f t="shared" si="209"/>
        <v>0.99999999999980971</v>
      </c>
      <c r="I961" s="2">
        <f t="shared" si="203"/>
        <v>0</v>
      </c>
      <c r="J961" s="2">
        <f t="shared" si="204"/>
        <v>1</v>
      </c>
      <c r="K961" s="2">
        <f t="shared" si="214"/>
        <v>0</v>
      </c>
      <c r="L961" s="4">
        <f t="shared" si="205"/>
        <v>1</v>
      </c>
      <c r="M961" s="2">
        <f t="shared" si="210"/>
        <v>0</v>
      </c>
      <c r="N961" s="4">
        <f t="shared" si="206"/>
        <v>1</v>
      </c>
      <c r="O961" s="2">
        <f t="shared" si="207"/>
        <v>0</v>
      </c>
      <c r="P961" s="2">
        <f t="shared" si="208"/>
        <v>0</v>
      </c>
    </row>
    <row r="962" spans="2:16" x14ac:dyDescent="0.2">
      <c r="B962" s="1">
        <v>957</v>
      </c>
      <c r="C962" s="3">
        <f t="shared" si="201"/>
        <v>6.8638033914529544</v>
      </c>
      <c r="D962" s="3">
        <f t="shared" si="211"/>
        <v>5616.0107729270858</v>
      </c>
      <c r="E962" s="3">
        <f t="shared" si="212"/>
        <v>4795.1779764501161</v>
      </c>
      <c r="F962" s="3">
        <f t="shared" si="213"/>
        <v>-970.83279647696963</v>
      </c>
      <c r="G962" s="2">
        <f t="shared" si="202"/>
        <v>0</v>
      </c>
      <c r="H962" s="2">
        <f t="shared" si="209"/>
        <v>0.99999999999980971</v>
      </c>
      <c r="I962" s="2">
        <f t="shared" si="203"/>
        <v>0</v>
      </c>
      <c r="J962" s="2">
        <f t="shared" si="204"/>
        <v>1</v>
      </c>
      <c r="K962" s="2">
        <f t="shared" si="214"/>
        <v>0</v>
      </c>
      <c r="L962" s="4">
        <f t="shared" si="205"/>
        <v>1</v>
      </c>
      <c r="M962" s="2">
        <f t="shared" si="210"/>
        <v>0</v>
      </c>
      <c r="N962" s="4">
        <f t="shared" si="206"/>
        <v>1</v>
      </c>
      <c r="O962" s="2">
        <f t="shared" si="207"/>
        <v>0</v>
      </c>
      <c r="P962" s="2">
        <f t="shared" si="208"/>
        <v>0</v>
      </c>
    </row>
    <row r="963" spans="2:16" x14ac:dyDescent="0.2">
      <c r="B963" s="1">
        <v>958</v>
      </c>
      <c r="C963" s="3">
        <f t="shared" si="201"/>
        <v>6.8648477779708603</v>
      </c>
      <c r="D963" s="3">
        <f t="shared" si="211"/>
        <v>5622.8756207050565</v>
      </c>
      <c r="E963" s="3">
        <f t="shared" si="212"/>
        <v>4800.1886117442127</v>
      </c>
      <c r="F963" s="3">
        <f t="shared" si="213"/>
        <v>-972.68700896084374</v>
      </c>
      <c r="G963" s="2">
        <f t="shared" si="202"/>
        <v>0</v>
      </c>
      <c r="H963" s="2">
        <f t="shared" si="209"/>
        <v>0.99999999999980971</v>
      </c>
      <c r="I963" s="2">
        <f t="shared" si="203"/>
        <v>0</v>
      </c>
      <c r="J963" s="2">
        <f t="shared" si="204"/>
        <v>1</v>
      </c>
      <c r="K963" s="2">
        <f t="shared" si="214"/>
        <v>0</v>
      </c>
      <c r="L963" s="4">
        <f t="shared" si="205"/>
        <v>1</v>
      </c>
      <c r="M963" s="2">
        <f t="shared" si="210"/>
        <v>0</v>
      </c>
      <c r="N963" s="4">
        <f t="shared" si="206"/>
        <v>1</v>
      </c>
      <c r="O963" s="2">
        <f t="shared" si="207"/>
        <v>0</v>
      </c>
      <c r="P963" s="2">
        <f t="shared" si="208"/>
        <v>0</v>
      </c>
    </row>
    <row r="964" spans="2:16" x14ac:dyDescent="0.2">
      <c r="B964" s="1">
        <v>959</v>
      </c>
      <c r="C964" s="3">
        <f t="shared" si="201"/>
        <v>6.8658910748834385</v>
      </c>
      <c r="D964" s="3">
        <f t="shared" si="211"/>
        <v>5629.7415117799401</v>
      </c>
      <c r="E964" s="3">
        <f t="shared" si="212"/>
        <v>4805.1992470383093</v>
      </c>
      <c r="F964" s="3">
        <f t="shared" si="213"/>
        <v>-974.54226474163079</v>
      </c>
      <c r="G964" s="2">
        <f t="shared" si="202"/>
        <v>0</v>
      </c>
      <c r="H964" s="2">
        <f t="shared" si="209"/>
        <v>0.99999999999980971</v>
      </c>
      <c r="I964" s="2">
        <f t="shared" si="203"/>
        <v>0</v>
      </c>
      <c r="J964" s="2">
        <f t="shared" si="204"/>
        <v>1</v>
      </c>
      <c r="K964" s="2">
        <f t="shared" si="214"/>
        <v>0</v>
      </c>
      <c r="L964" s="4">
        <f t="shared" si="205"/>
        <v>1</v>
      </c>
      <c r="M964" s="2">
        <f t="shared" si="210"/>
        <v>0</v>
      </c>
      <c r="N964" s="4">
        <f t="shared" si="206"/>
        <v>1</v>
      </c>
      <c r="O964" s="2">
        <f t="shared" si="207"/>
        <v>0</v>
      </c>
      <c r="P964" s="2">
        <f t="shared" si="208"/>
        <v>0</v>
      </c>
    </row>
    <row r="965" spans="2:16" x14ac:dyDescent="0.2">
      <c r="B965" s="1">
        <v>960</v>
      </c>
      <c r="C965" s="3">
        <f t="shared" si="201"/>
        <v>6.866933284461882</v>
      </c>
      <c r="D965" s="3">
        <f t="shared" si="211"/>
        <v>5636.6084450644021</v>
      </c>
      <c r="E965" s="3">
        <f t="shared" si="212"/>
        <v>4810.209882332405</v>
      </c>
      <c r="F965" s="3">
        <f t="shared" si="213"/>
        <v>-976.39856273199712</v>
      </c>
      <c r="G965" s="2">
        <f t="shared" si="202"/>
        <v>0</v>
      </c>
      <c r="H965" s="2">
        <f t="shared" si="209"/>
        <v>0.99999999999980971</v>
      </c>
      <c r="I965" s="2">
        <f t="shared" si="203"/>
        <v>0</v>
      </c>
      <c r="J965" s="2">
        <f t="shared" si="204"/>
        <v>1</v>
      </c>
      <c r="K965" s="2">
        <f t="shared" si="214"/>
        <v>0</v>
      </c>
      <c r="L965" s="4">
        <f t="shared" si="205"/>
        <v>1</v>
      </c>
      <c r="M965" s="2">
        <f t="shared" si="210"/>
        <v>0</v>
      </c>
      <c r="N965" s="4">
        <f t="shared" si="206"/>
        <v>1</v>
      </c>
      <c r="O965" s="2">
        <f t="shared" si="207"/>
        <v>0</v>
      </c>
      <c r="P965" s="2">
        <f t="shared" si="208"/>
        <v>0</v>
      </c>
    </row>
    <row r="966" spans="2:16" x14ac:dyDescent="0.2">
      <c r="B966" s="1">
        <v>961</v>
      </c>
      <c r="C966" s="3">
        <f t="shared" ref="C966:C1005" si="215">LN(B966)</f>
        <v>6.8679744089702925</v>
      </c>
      <c r="D966" s="3">
        <f t="shared" si="211"/>
        <v>5643.4764194733725</v>
      </c>
      <c r="E966" s="3">
        <f t="shared" si="212"/>
        <v>4815.2205176265015</v>
      </c>
      <c r="F966" s="3">
        <f t="shared" si="213"/>
        <v>-978.25590184687098</v>
      </c>
      <c r="G966" s="2">
        <f t="shared" ref="G966:G1005" si="216">EXP(F966)</f>
        <v>0</v>
      </c>
      <c r="H966" s="2">
        <f t="shared" si="209"/>
        <v>0.99999999999980971</v>
      </c>
      <c r="I966" s="2">
        <f t="shared" ref="I966:I1005" si="217">_xlfn.BINOM.DIST(B966,$B$1,$B$2,0)</f>
        <v>0</v>
      </c>
      <c r="J966" s="2">
        <f t="shared" ref="J966:J1005" si="218">_xlfn.BINOM.DIST(B966,1000,0.3,1)</f>
        <v>1</v>
      </c>
      <c r="K966" s="2">
        <f t="shared" si="214"/>
        <v>0</v>
      </c>
      <c r="L966" s="4">
        <f t="shared" ref="L966:L1005" si="219">_xlfn.NORM.DIST(B966+0.5,$B$3,SQRT($B$3),1)</f>
        <v>1</v>
      </c>
      <c r="M966" s="2">
        <f t="shared" si="210"/>
        <v>0</v>
      </c>
      <c r="N966" s="4">
        <f t="shared" ref="N966:N1005" si="220">_xlfn.NORM.DIST(B966+0.5,$B$3,SQRT($B$3*(1-$B$2)),1)</f>
        <v>1</v>
      </c>
      <c r="O966" s="2">
        <f t="shared" ref="O966:O1005" si="221">ABS(I966-G966)</f>
        <v>0</v>
      </c>
      <c r="P966" s="2">
        <f t="shared" ref="P966:P1005" si="222">ABS(I966-M966)</f>
        <v>0</v>
      </c>
    </row>
    <row r="967" spans="2:16" x14ac:dyDescent="0.2">
      <c r="B967" s="1">
        <v>962</v>
      </c>
      <c r="C967" s="3">
        <f t="shared" si="215"/>
        <v>6.8690144506657065</v>
      </c>
      <c r="D967" s="3">
        <f t="shared" si="211"/>
        <v>5650.3454339240379</v>
      </c>
      <c r="E967" s="3">
        <f t="shared" si="212"/>
        <v>4820.2311529205981</v>
      </c>
      <c r="F967" s="3">
        <f t="shared" si="213"/>
        <v>-980.11428100343983</v>
      </c>
      <c r="G967" s="2">
        <f t="shared" si="216"/>
        <v>0</v>
      </c>
      <c r="H967" s="2">
        <f t="shared" ref="H967:H1005" si="223">H966+G967</f>
        <v>0.99999999999980971</v>
      </c>
      <c r="I967" s="2">
        <f t="shared" si="217"/>
        <v>0</v>
      </c>
      <c r="J967" s="2">
        <f t="shared" si="218"/>
        <v>1</v>
      </c>
      <c r="K967" s="2">
        <f t="shared" si="214"/>
        <v>0</v>
      </c>
      <c r="L967" s="4">
        <f t="shared" si="219"/>
        <v>1</v>
      </c>
      <c r="M967" s="2">
        <f t="shared" ref="M967:M1005" si="224">N967-N966</f>
        <v>0</v>
      </c>
      <c r="N967" s="4">
        <f t="shared" si="220"/>
        <v>1</v>
      </c>
      <c r="O967" s="2">
        <f t="shared" si="221"/>
        <v>0</v>
      </c>
      <c r="P967" s="2">
        <f t="shared" si="222"/>
        <v>0</v>
      </c>
    </row>
    <row r="968" spans="2:16" x14ac:dyDescent="0.2">
      <c r="B968" s="1">
        <v>963</v>
      </c>
      <c r="C968" s="3">
        <f t="shared" si="215"/>
        <v>6.8700534117981258</v>
      </c>
      <c r="D968" s="3">
        <f t="shared" si="211"/>
        <v>5657.2154873358359</v>
      </c>
      <c r="E968" s="3">
        <f t="shared" si="212"/>
        <v>4825.2417882146938</v>
      </c>
      <c r="F968" s="3">
        <f t="shared" si="213"/>
        <v>-981.97369912114209</v>
      </c>
      <c r="G968" s="2">
        <f t="shared" si="216"/>
        <v>0</v>
      </c>
      <c r="H968" s="2">
        <f t="shared" si="223"/>
        <v>0.99999999999980971</v>
      </c>
      <c r="I968" s="2">
        <f t="shared" si="217"/>
        <v>0</v>
      </c>
      <c r="J968" s="2">
        <f t="shared" si="218"/>
        <v>1</v>
      </c>
      <c r="K968" s="2">
        <f t="shared" si="214"/>
        <v>0</v>
      </c>
      <c r="L968" s="4">
        <f t="shared" si="219"/>
        <v>1</v>
      </c>
      <c r="M968" s="2">
        <f t="shared" si="224"/>
        <v>0</v>
      </c>
      <c r="N968" s="4">
        <f t="shared" si="220"/>
        <v>1</v>
      </c>
      <c r="O968" s="2">
        <f t="shared" si="221"/>
        <v>0</v>
      </c>
      <c r="P968" s="2">
        <f t="shared" si="222"/>
        <v>0</v>
      </c>
    </row>
    <row r="969" spans="2:16" x14ac:dyDescent="0.2">
      <c r="B969" s="1">
        <v>964</v>
      </c>
      <c r="C969" s="3">
        <f t="shared" si="215"/>
        <v>6.8710912946105456</v>
      </c>
      <c r="D969" s="3">
        <f t="shared" si="211"/>
        <v>5664.0865786304466</v>
      </c>
      <c r="E969" s="3">
        <f t="shared" si="212"/>
        <v>4830.2524235087903</v>
      </c>
      <c r="F969" s="3">
        <f t="shared" si="213"/>
        <v>-983.83415512165629</v>
      </c>
      <c r="G969" s="2">
        <f t="shared" si="216"/>
        <v>0</v>
      </c>
      <c r="H969" s="2">
        <f t="shared" si="223"/>
        <v>0.99999999999980971</v>
      </c>
      <c r="I969" s="2">
        <f t="shared" si="217"/>
        <v>0</v>
      </c>
      <c r="J969" s="2">
        <f t="shared" si="218"/>
        <v>1</v>
      </c>
      <c r="K969" s="2">
        <f t="shared" si="214"/>
        <v>0</v>
      </c>
      <c r="L969" s="4">
        <f t="shared" si="219"/>
        <v>1</v>
      </c>
      <c r="M969" s="2">
        <f t="shared" si="224"/>
        <v>0</v>
      </c>
      <c r="N969" s="4">
        <f t="shared" si="220"/>
        <v>1</v>
      </c>
      <c r="O969" s="2">
        <f t="shared" si="221"/>
        <v>0</v>
      </c>
      <c r="P969" s="2">
        <f t="shared" si="222"/>
        <v>0</v>
      </c>
    </row>
    <row r="970" spans="2:16" x14ac:dyDescent="0.2">
      <c r="B970" s="1">
        <v>965</v>
      </c>
      <c r="C970" s="3">
        <f t="shared" si="215"/>
        <v>6.8721281013389861</v>
      </c>
      <c r="D970" s="3">
        <f t="shared" si="211"/>
        <v>5670.9587067317852</v>
      </c>
      <c r="E970" s="3">
        <f t="shared" si="212"/>
        <v>4835.2630588028869</v>
      </c>
      <c r="F970" s="3">
        <f t="shared" si="213"/>
        <v>-985.69564792889832</v>
      </c>
      <c r="G970" s="2">
        <f t="shared" si="216"/>
        <v>0</v>
      </c>
      <c r="H970" s="2">
        <f t="shared" si="223"/>
        <v>0.99999999999980971</v>
      </c>
      <c r="I970" s="2">
        <f t="shared" si="217"/>
        <v>0</v>
      </c>
      <c r="J970" s="2">
        <f t="shared" si="218"/>
        <v>1</v>
      </c>
      <c r="K970" s="2">
        <f t="shared" si="214"/>
        <v>0</v>
      </c>
      <c r="L970" s="4">
        <f t="shared" si="219"/>
        <v>1</v>
      </c>
      <c r="M970" s="2">
        <f t="shared" si="224"/>
        <v>0</v>
      </c>
      <c r="N970" s="4">
        <f t="shared" si="220"/>
        <v>1</v>
      </c>
      <c r="O970" s="2">
        <f t="shared" si="221"/>
        <v>0</v>
      </c>
      <c r="P970" s="2">
        <f t="shared" si="222"/>
        <v>0</v>
      </c>
    </row>
    <row r="971" spans="2:16" x14ac:dyDescent="0.2">
      <c r="B971" s="1">
        <v>966</v>
      </c>
      <c r="C971" s="3">
        <f t="shared" si="215"/>
        <v>6.8731638342125176</v>
      </c>
      <c r="D971" s="3">
        <f t="shared" si="211"/>
        <v>5677.8318705659976</v>
      </c>
      <c r="E971" s="3">
        <f t="shared" si="212"/>
        <v>4840.2736940969826</v>
      </c>
      <c r="F971" s="3">
        <f t="shared" si="213"/>
        <v>-987.55817646901505</v>
      </c>
      <c r="G971" s="2">
        <f t="shared" si="216"/>
        <v>0</v>
      </c>
      <c r="H971" s="2">
        <f t="shared" si="223"/>
        <v>0.99999999999980971</v>
      </c>
      <c r="I971" s="2">
        <f t="shared" si="217"/>
        <v>0</v>
      </c>
      <c r="J971" s="2">
        <f t="shared" si="218"/>
        <v>1</v>
      </c>
      <c r="K971" s="2">
        <f t="shared" si="214"/>
        <v>0</v>
      </c>
      <c r="L971" s="4">
        <f t="shared" si="219"/>
        <v>1</v>
      </c>
      <c r="M971" s="2">
        <f t="shared" si="224"/>
        <v>0</v>
      </c>
      <c r="N971" s="4">
        <f t="shared" si="220"/>
        <v>1</v>
      </c>
      <c r="O971" s="2">
        <f t="shared" si="221"/>
        <v>0</v>
      </c>
      <c r="P971" s="2">
        <f t="shared" si="222"/>
        <v>0</v>
      </c>
    </row>
    <row r="972" spans="2:16" x14ac:dyDescent="0.2">
      <c r="B972" s="1">
        <v>967</v>
      </c>
      <c r="C972" s="3">
        <f t="shared" si="215"/>
        <v>6.8741984954532942</v>
      </c>
      <c r="D972" s="3">
        <f t="shared" si="211"/>
        <v>5684.7060690614508</v>
      </c>
      <c r="E972" s="3">
        <f t="shared" si="212"/>
        <v>4845.2843293910792</v>
      </c>
      <c r="F972" s="3">
        <f t="shared" si="213"/>
        <v>-989.42173967037161</v>
      </c>
      <c r="G972" s="2">
        <f t="shared" si="216"/>
        <v>0</v>
      </c>
      <c r="H972" s="2">
        <f t="shared" si="223"/>
        <v>0.99999999999980971</v>
      </c>
      <c r="I972" s="2">
        <f t="shared" si="217"/>
        <v>0</v>
      </c>
      <c r="J972" s="2">
        <f t="shared" si="218"/>
        <v>1</v>
      </c>
      <c r="K972" s="2">
        <f t="shared" si="214"/>
        <v>0</v>
      </c>
      <c r="L972" s="4">
        <f t="shared" si="219"/>
        <v>1</v>
      </c>
      <c r="M972" s="2">
        <f t="shared" si="224"/>
        <v>0</v>
      </c>
      <c r="N972" s="4">
        <f t="shared" si="220"/>
        <v>1</v>
      </c>
      <c r="O972" s="2">
        <f t="shared" si="221"/>
        <v>0</v>
      </c>
      <c r="P972" s="2">
        <f t="shared" si="222"/>
        <v>0</v>
      </c>
    </row>
    <row r="973" spans="2:16" x14ac:dyDescent="0.2">
      <c r="B973" s="1">
        <v>968</v>
      </c>
      <c r="C973" s="3">
        <f t="shared" si="215"/>
        <v>6.8752320872765766</v>
      </c>
      <c r="D973" s="3">
        <f t="shared" si="211"/>
        <v>5691.5813011487271</v>
      </c>
      <c r="E973" s="3">
        <f t="shared" si="212"/>
        <v>4850.2949646851757</v>
      </c>
      <c r="F973" s="3">
        <f t="shared" si="213"/>
        <v>-991.28633646355138</v>
      </c>
      <c r="G973" s="2">
        <f t="shared" si="216"/>
        <v>0</v>
      </c>
      <c r="H973" s="2">
        <f t="shared" si="223"/>
        <v>0.99999999999980971</v>
      </c>
      <c r="I973" s="2">
        <f t="shared" si="217"/>
        <v>0</v>
      </c>
      <c r="J973" s="2">
        <f t="shared" si="218"/>
        <v>1</v>
      </c>
      <c r="K973" s="2">
        <f t="shared" si="214"/>
        <v>0</v>
      </c>
      <c r="L973" s="4">
        <f t="shared" si="219"/>
        <v>1</v>
      </c>
      <c r="M973" s="2">
        <f t="shared" si="224"/>
        <v>0</v>
      </c>
      <c r="N973" s="4">
        <f t="shared" si="220"/>
        <v>1</v>
      </c>
      <c r="O973" s="2">
        <f t="shared" si="221"/>
        <v>0</v>
      </c>
      <c r="P973" s="2">
        <f t="shared" si="222"/>
        <v>0</v>
      </c>
    </row>
    <row r="974" spans="2:16" x14ac:dyDescent="0.2">
      <c r="B974" s="1">
        <v>969</v>
      </c>
      <c r="C974" s="3">
        <f t="shared" si="215"/>
        <v>6.8762646118907664</v>
      </c>
      <c r="D974" s="3">
        <f t="shared" si="211"/>
        <v>5698.4575657606183</v>
      </c>
      <c r="E974" s="3">
        <f t="shared" si="212"/>
        <v>4855.3055999792714</v>
      </c>
      <c r="F974" s="3">
        <f t="shared" si="213"/>
        <v>-993.15196578134692</v>
      </c>
      <c r="G974" s="2">
        <f t="shared" si="216"/>
        <v>0</v>
      </c>
      <c r="H974" s="2">
        <f t="shared" si="223"/>
        <v>0.99999999999980971</v>
      </c>
      <c r="I974" s="2">
        <f t="shared" si="217"/>
        <v>0</v>
      </c>
      <c r="J974" s="2">
        <f t="shared" si="218"/>
        <v>1</v>
      </c>
      <c r="K974" s="2">
        <f t="shared" si="214"/>
        <v>0</v>
      </c>
      <c r="L974" s="4">
        <f t="shared" si="219"/>
        <v>1</v>
      </c>
      <c r="M974" s="2">
        <f t="shared" si="224"/>
        <v>0</v>
      </c>
      <c r="N974" s="4">
        <f t="shared" si="220"/>
        <v>1</v>
      </c>
      <c r="O974" s="2">
        <f t="shared" si="221"/>
        <v>0</v>
      </c>
      <c r="P974" s="2">
        <f t="shared" si="222"/>
        <v>0</v>
      </c>
    </row>
    <row r="975" spans="2:16" x14ac:dyDescent="0.2">
      <c r="B975" s="1">
        <v>970</v>
      </c>
      <c r="C975" s="3">
        <f t="shared" si="215"/>
        <v>6.8772960714974287</v>
      </c>
      <c r="D975" s="3">
        <f t="shared" si="211"/>
        <v>5705.3348618321161</v>
      </c>
      <c r="E975" s="3">
        <f t="shared" si="212"/>
        <v>4860.316235273368</v>
      </c>
      <c r="F975" s="3">
        <f t="shared" si="213"/>
        <v>-995.01862655874811</v>
      </c>
      <c r="G975" s="2">
        <f t="shared" si="216"/>
        <v>0</v>
      </c>
      <c r="H975" s="2">
        <f t="shared" si="223"/>
        <v>0.99999999999980971</v>
      </c>
      <c r="I975" s="2">
        <f t="shared" si="217"/>
        <v>0</v>
      </c>
      <c r="J975" s="2">
        <f t="shared" si="218"/>
        <v>1</v>
      </c>
      <c r="K975" s="2">
        <f t="shared" si="214"/>
        <v>0</v>
      </c>
      <c r="L975" s="4">
        <f t="shared" si="219"/>
        <v>1</v>
      </c>
      <c r="M975" s="2">
        <f t="shared" si="224"/>
        <v>0</v>
      </c>
      <c r="N975" s="4">
        <f t="shared" si="220"/>
        <v>1</v>
      </c>
      <c r="O975" s="2">
        <f t="shared" si="221"/>
        <v>0</v>
      </c>
      <c r="P975" s="2">
        <f t="shared" si="222"/>
        <v>0</v>
      </c>
    </row>
    <row r="976" spans="2:16" x14ac:dyDescent="0.2">
      <c r="B976" s="1">
        <v>971</v>
      </c>
      <c r="C976" s="3">
        <f t="shared" si="215"/>
        <v>6.8783264682913252</v>
      </c>
      <c r="D976" s="3">
        <f t="shared" si="211"/>
        <v>5712.2131883004076</v>
      </c>
      <c r="E976" s="3">
        <f t="shared" si="212"/>
        <v>4865.3268705674645</v>
      </c>
      <c r="F976" s="3">
        <f t="shared" si="213"/>
        <v>-996.8863177329431</v>
      </c>
      <c r="G976" s="2">
        <f t="shared" si="216"/>
        <v>0</v>
      </c>
      <c r="H976" s="2">
        <f t="shared" si="223"/>
        <v>0.99999999999980971</v>
      </c>
      <c r="I976" s="2">
        <f t="shared" si="217"/>
        <v>0</v>
      </c>
      <c r="J976" s="2">
        <f t="shared" si="218"/>
        <v>1</v>
      </c>
      <c r="K976" s="2">
        <f t="shared" si="214"/>
        <v>0</v>
      </c>
      <c r="L976" s="4">
        <f t="shared" si="219"/>
        <v>1</v>
      </c>
      <c r="M976" s="2">
        <f t="shared" si="224"/>
        <v>0</v>
      </c>
      <c r="N976" s="4">
        <f t="shared" si="220"/>
        <v>1</v>
      </c>
      <c r="O976" s="2">
        <f t="shared" si="221"/>
        <v>0</v>
      </c>
      <c r="P976" s="2">
        <f t="shared" si="222"/>
        <v>0</v>
      </c>
    </row>
    <row r="977" spans="2:16" x14ac:dyDescent="0.2">
      <c r="B977" s="1">
        <v>972</v>
      </c>
      <c r="C977" s="3">
        <f t="shared" si="215"/>
        <v>6.879355804460439</v>
      </c>
      <c r="D977" s="3">
        <f t="shared" si="211"/>
        <v>5719.0925441048685</v>
      </c>
      <c r="E977" s="3">
        <f t="shared" si="212"/>
        <v>4870.3375058615602</v>
      </c>
      <c r="F977" s="3">
        <f t="shared" si="213"/>
        <v>-998.75503824330826</v>
      </c>
      <c r="G977" s="2">
        <f t="shared" si="216"/>
        <v>0</v>
      </c>
      <c r="H977" s="2">
        <f t="shared" si="223"/>
        <v>0.99999999999980971</v>
      </c>
      <c r="I977" s="2">
        <f t="shared" si="217"/>
        <v>0</v>
      </c>
      <c r="J977" s="2">
        <f t="shared" si="218"/>
        <v>1</v>
      </c>
      <c r="K977" s="2">
        <f t="shared" si="214"/>
        <v>0</v>
      </c>
      <c r="L977" s="4">
        <f t="shared" si="219"/>
        <v>1</v>
      </c>
      <c r="M977" s="2">
        <f t="shared" si="224"/>
        <v>0</v>
      </c>
      <c r="N977" s="4">
        <f t="shared" si="220"/>
        <v>1</v>
      </c>
      <c r="O977" s="2">
        <f t="shared" si="221"/>
        <v>0</v>
      </c>
      <c r="P977" s="2">
        <f t="shared" si="222"/>
        <v>0</v>
      </c>
    </row>
    <row r="978" spans="2:16" x14ac:dyDescent="0.2">
      <c r="B978" s="1">
        <v>973</v>
      </c>
      <c r="C978" s="3">
        <f t="shared" si="215"/>
        <v>6.8803840821860049</v>
      </c>
      <c r="D978" s="3">
        <f t="shared" si="211"/>
        <v>5725.9729281870541</v>
      </c>
      <c r="E978" s="3">
        <f t="shared" si="212"/>
        <v>4875.3481411556568</v>
      </c>
      <c r="F978" s="3">
        <f t="shared" si="213"/>
        <v>-1000.6247870313973</v>
      </c>
      <c r="G978" s="2">
        <f t="shared" si="216"/>
        <v>0</v>
      </c>
      <c r="H978" s="2">
        <f t="shared" si="223"/>
        <v>0.99999999999980971</v>
      </c>
      <c r="I978" s="2">
        <f t="shared" si="217"/>
        <v>0</v>
      </c>
      <c r="J978" s="2">
        <f t="shared" si="218"/>
        <v>1</v>
      </c>
      <c r="K978" s="2">
        <f t="shared" si="214"/>
        <v>0</v>
      </c>
      <c r="L978" s="4">
        <f t="shared" si="219"/>
        <v>1</v>
      </c>
      <c r="M978" s="2">
        <f t="shared" si="224"/>
        <v>0</v>
      </c>
      <c r="N978" s="4">
        <f t="shared" si="220"/>
        <v>1</v>
      </c>
      <c r="O978" s="2">
        <f t="shared" si="221"/>
        <v>0</v>
      </c>
      <c r="P978" s="2">
        <f t="shared" si="222"/>
        <v>0</v>
      </c>
    </row>
    <row r="979" spans="2:16" x14ac:dyDescent="0.2">
      <c r="B979" s="1">
        <v>974</v>
      </c>
      <c r="C979" s="3">
        <f t="shared" si="215"/>
        <v>6.8814113036425351</v>
      </c>
      <c r="D979" s="3">
        <f t="shared" si="211"/>
        <v>5732.8543394906965</v>
      </c>
      <c r="E979" s="3">
        <f t="shared" si="212"/>
        <v>4880.3587764497524</v>
      </c>
      <c r="F979" s="3">
        <f t="shared" si="213"/>
        <v>-1002.495563040944</v>
      </c>
      <c r="G979" s="2">
        <f t="shared" si="216"/>
        <v>0</v>
      </c>
      <c r="H979" s="2">
        <f t="shared" si="223"/>
        <v>0.99999999999980971</v>
      </c>
      <c r="I979" s="2">
        <f t="shared" si="217"/>
        <v>0</v>
      </c>
      <c r="J979" s="2">
        <f t="shared" si="218"/>
        <v>1</v>
      </c>
      <c r="K979" s="2">
        <f t="shared" si="214"/>
        <v>0</v>
      </c>
      <c r="L979" s="4">
        <f t="shared" si="219"/>
        <v>1</v>
      </c>
      <c r="M979" s="2">
        <f t="shared" si="224"/>
        <v>0</v>
      </c>
      <c r="N979" s="4">
        <f t="shared" si="220"/>
        <v>1</v>
      </c>
      <c r="O979" s="2">
        <f t="shared" si="221"/>
        <v>0</v>
      </c>
      <c r="P979" s="2">
        <f t="shared" si="222"/>
        <v>0</v>
      </c>
    </row>
    <row r="980" spans="2:16" x14ac:dyDescent="0.2">
      <c r="B980" s="1">
        <v>975</v>
      </c>
      <c r="C980" s="3">
        <f t="shared" si="215"/>
        <v>6.8824374709978473</v>
      </c>
      <c r="D980" s="3">
        <f t="shared" si="211"/>
        <v>5739.736776961694</v>
      </c>
      <c r="E980" s="3">
        <f t="shared" si="212"/>
        <v>4885.369411743849</v>
      </c>
      <c r="F980" s="3">
        <f t="shared" si="213"/>
        <v>-1004.367365217845</v>
      </c>
      <c r="G980" s="2">
        <f t="shared" si="216"/>
        <v>0</v>
      </c>
      <c r="H980" s="2">
        <f t="shared" si="223"/>
        <v>0.99999999999980971</v>
      </c>
      <c r="I980" s="2">
        <f t="shared" si="217"/>
        <v>0</v>
      </c>
      <c r="J980" s="2">
        <f t="shared" si="218"/>
        <v>1</v>
      </c>
      <c r="K980" s="2">
        <f t="shared" si="214"/>
        <v>0</v>
      </c>
      <c r="L980" s="4">
        <f t="shared" si="219"/>
        <v>1</v>
      </c>
      <c r="M980" s="2">
        <f t="shared" si="224"/>
        <v>0</v>
      </c>
      <c r="N980" s="4">
        <f t="shared" si="220"/>
        <v>1</v>
      </c>
      <c r="O980" s="2">
        <f t="shared" si="221"/>
        <v>0</v>
      </c>
      <c r="P980" s="2">
        <f t="shared" si="222"/>
        <v>0</v>
      </c>
    </row>
    <row r="981" spans="2:16" x14ac:dyDescent="0.2">
      <c r="B981" s="1">
        <v>976</v>
      </c>
      <c r="C981" s="3">
        <f t="shared" si="215"/>
        <v>6.8834625864130921</v>
      </c>
      <c r="D981" s="3">
        <f t="shared" si="211"/>
        <v>5746.6202395481068</v>
      </c>
      <c r="E981" s="3">
        <f t="shared" si="212"/>
        <v>4890.3800470379456</v>
      </c>
      <c r="F981" s="3">
        <f t="shared" si="213"/>
        <v>-1006.2401925101613</v>
      </c>
      <c r="G981" s="2">
        <f t="shared" si="216"/>
        <v>0</v>
      </c>
      <c r="H981" s="2">
        <f t="shared" si="223"/>
        <v>0.99999999999980971</v>
      </c>
      <c r="I981" s="2">
        <f t="shared" si="217"/>
        <v>0</v>
      </c>
      <c r="J981" s="2">
        <f t="shared" si="218"/>
        <v>1</v>
      </c>
      <c r="K981" s="2">
        <f t="shared" si="214"/>
        <v>0</v>
      </c>
      <c r="L981" s="4">
        <f t="shared" si="219"/>
        <v>1</v>
      </c>
      <c r="M981" s="2">
        <f t="shared" si="224"/>
        <v>0</v>
      </c>
      <c r="N981" s="4">
        <f t="shared" si="220"/>
        <v>1</v>
      </c>
      <c r="O981" s="2">
        <f t="shared" si="221"/>
        <v>0</v>
      </c>
      <c r="P981" s="2">
        <f t="shared" si="222"/>
        <v>0</v>
      </c>
    </row>
    <row r="982" spans="2:16" x14ac:dyDescent="0.2">
      <c r="B982" s="1">
        <v>977</v>
      </c>
      <c r="C982" s="3">
        <f t="shared" si="215"/>
        <v>6.8844866520427823</v>
      </c>
      <c r="D982" s="3">
        <f t="shared" si="211"/>
        <v>5753.5047262001499</v>
      </c>
      <c r="E982" s="3">
        <f t="shared" si="212"/>
        <v>4895.3906823320413</v>
      </c>
      <c r="F982" s="3">
        <f t="shared" si="213"/>
        <v>-1008.1140438681086</v>
      </c>
      <c r="G982" s="2">
        <f t="shared" si="216"/>
        <v>0</v>
      </c>
      <c r="H982" s="2">
        <f t="shared" si="223"/>
        <v>0.99999999999980971</v>
      </c>
      <c r="I982" s="2">
        <f t="shared" si="217"/>
        <v>0</v>
      </c>
      <c r="J982" s="2">
        <f t="shared" si="218"/>
        <v>1</v>
      </c>
      <c r="K982" s="2">
        <f t="shared" si="214"/>
        <v>0</v>
      </c>
      <c r="L982" s="4">
        <f t="shared" si="219"/>
        <v>1</v>
      </c>
      <c r="M982" s="2">
        <f t="shared" si="224"/>
        <v>0</v>
      </c>
      <c r="N982" s="4">
        <f t="shared" si="220"/>
        <v>1</v>
      </c>
      <c r="O982" s="2">
        <f t="shared" si="221"/>
        <v>0</v>
      </c>
      <c r="P982" s="2">
        <f t="shared" si="222"/>
        <v>0</v>
      </c>
    </row>
    <row r="983" spans="2:16" x14ac:dyDescent="0.2">
      <c r="B983" s="1">
        <v>978</v>
      </c>
      <c r="C983" s="3">
        <f t="shared" si="215"/>
        <v>6.8855096700348177</v>
      </c>
      <c r="D983" s="3">
        <f t="shared" si="211"/>
        <v>5760.3902358701844</v>
      </c>
      <c r="E983" s="3">
        <f t="shared" si="212"/>
        <v>4900.4013176261378</v>
      </c>
      <c r="F983" s="3">
        <f t="shared" si="213"/>
        <v>-1009.9889182440465</v>
      </c>
      <c r="G983" s="2">
        <f t="shared" si="216"/>
        <v>0</v>
      </c>
      <c r="H983" s="2">
        <f t="shared" si="223"/>
        <v>0.99999999999980971</v>
      </c>
      <c r="I983" s="2">
        <f t="shared" si="217"/>
        <v>0</v>
      </c>
      <c r="J983" s="2">
        <f t="shared" si="218"/>
        <v>1</v>
      </c>
      <c r="K983" s="2">
        <f t="shared" si="214"/>
        <v>0</v>
      </c>
      <c r="L983" s="4">
        <f t="shared" si="219"/>
        <v>1</v>
      </c>
      <c r="M983" s="2">
        <f t="shared" si="224"/>
        <v>0</v>
      </c>
      <c r="N983" s="4">
        <f t="shared" si="220"/>
        <v>1</v>
      </c>
      <c r="O983" s="2">
        <f t="shared" si="221"/>
        <v>0</v>
      </c>
      <c r="P983" s="2">
        <f t="shared" si="222"/>
        <v>0</v>
      </c>
    </row>
    <row r="984" spans="2:16" x14ac:dyDescent="0.2">
      <c r="B984" s="1">
        <v>979</v>
      </c>
      <c r="C984" s="3">
        <f t="shared" si="215"/>
        <v>6.8865316425305103</v>
      </c>
      <c r="D984" s="3">
        <f t="shared" si="211"/>
        <v>5767.2767675127152</v>
      </c>
      <c r="E984" s="3">
        <f t="shared" si="212"/>
        <v>4905.4119529202344</v>
      </c>
      <c r="F984" s="3">
        <f t="shared" si="213"/>
        <v>-1011.8648145924808</v>
      </c>
      <c r="G984" s="2">
        <f t="shared" si="216"/>
        <v>0</v>
      </c>
      <c r="H984" s="2">
        <f t="shared" si="223"/>
        <v>0.99999999999980971</v>
      </c>
      <c r="I984" s="2">
        <f t="shared" si="217"/>
        <v>0</v>
      </c>
      <c r="J984" s="2">
        <f t="shared" si="218"/>
        <v>1</v>
      </c>
      <c r="K984" s="2">
        <f t="shared" si="214"/>
        <v>0</v>
      </c>
      <c r="L984" s="4">
        <f t="shared" si="219"/>
        <v>1</v>
      </c>
      <c r="M984" s="2">
        <f t="shared" si="224"/>
        <v>0</v>
      </c>
      <c r="N984" s="4">
        <f t="shared" si="220"/>
        <v>1</v>
      </c>
      <c r="O984" s="2">
        <f t="shared" si="221"/>
        <v>0</v>
      </c>
      <c r="P984" s="2">
        <f t="shared" si="222"/>
        <v>0</v>
      </c>
    </row>
    <row r="985" spans="2:16" x14ac:dyDescent="0.2">
      <c r="B985" s="1">
        <v>980</v>
      </c>
      <c r="C985" s="3">
        <f t="shared" si="215"/>
        <v>6.8875525716646173</v>
      </c>
      <c r="D985" s="3">
        <f t="shared" si="211"/>
        <v>5774.1643200843801</v>
      </c>
      <c r="E985" s="3">
        <f t="shared" si="212"/>
        <v>4910.4225882143301</v>
      </c>
      <c r="F985" s="3">
        <f t="shared" si="213"/>
        <v>-1013.74173187005</v>
      </c>
      <c r="G985" s="2">
        <f t="shared" si="216"/>
        <v>0</v>
      </c>
      <c r="H985" s="2">
        <f t="shared" si="223"/>
        <v>0.99999999999980971</v>
      </c>
      <c r="I985" s="2">
        <f t="shared" si="217"/>
        <v>0</v>
      </c>
      <c r="J985" s="2">
        <f t="shared" si="218"/>
        <v>1</v>
      </c>
      <c r="K985" s="2">
        <f t="shared" si="214"/>
        <v>0</v>
      </c>
      <c r="L985" s="4">
        <f t="shared" si="219"/>
        <v>1</v>
      </c>
      <c r="M985" s="2">
        <f t="shared" si="224"/>
        <v>0</v>
      </c>
      <c r="N985" s="4">
        <f t="shared" si="220"/>
        <v>1</v>
      </c>
      <c r="O985" s="2">
        <f t="shared" si="221"/>
        <v>0</v>
      </c>
      <c r="P985" s="2">
        <f t="shared" si="222"/>
        <v>0</v>
      </c>
    </row>
    <row r="986" spans="2:16" x14ac:dyDescent="0.2">
      <c r="B986" s="1">
        <v>981</v>
      </c>
      <c r="C986" s="3">
        <f t="shared" si="215"/>
        <v>6.8885724595653635</v>
      </c>
      <c r="D986" s="3">
        <f t="shared" si="211"/>
        <v>5781.0528925439457</v>
      </c>
      <c r="E986" s="3">
        <f t="shared" si="212"/>
        <v>4915.4332235084266</v>
      </c>
      <c r="F986" s="3">
        <f t="shared" si="213"/>
        <v>-1015.6196690355191</v>
      </c>
      <c r="G986" s="2">
        <f t="shared" si="216"/>
        <v>0</v>
      </c>
      <c r="H986" s="2">
        <f t="shared" si="223"/>
        <v>0.99999999999980971</v>
      </c>
      <c r="I986" s="2">
        <f t="shared" si="217"/>
        <v>0</v>
      </c>
      <c r="J986" s="2">
        <f t="shared" si="218"/>
        <v>1</v>
      </c>
      <c r="K986" s="2">
        <f t="shared" si="214"/>
        <v>0</v>
      </c>
      <c r="L986" s="4">
        <f t="shared" si="219"/>
        <v>1</v>
      </c>
      <c r="M986" s="2">
        <f t="shared" si="224"/>
        <v>0</v>
      </c>
      <c r="N986" s="4">
        <f t="shared" si="220"/>
        <v>1</v>
      </c>
      <c r="O986" s="2">
        <f t="shared" si="221"/>
        <v>0</v>
      </c>
      <c r="P986" s="2">
        <f t="shared" si="222"/>
        <v>0</v>
      </c>
    </row>
    <row r="987" spans="2:16" x14ac:dyDescent="0.2">
      <c r="B987" s="1">
        <v>982</v>
      </c>
      <c r="C987" s="3">
        <f t="shared" si="215"/>
        <v>6.8895913083544658</v>
      </c>
      <c r="D987" s="3">
        <f t="shared" si="211"/>
        <v>5787.9424838523</v>
      </c>
      <c r="E987" s="3">
        <f t="shared" si="212"/>
        <v>4920.4438588025232</v>
      </c>
      <c r="F987" s="3">
        <f t="shared" si="213"/>
        <v>-1017.4986250497768</v>
      </c>
      <c r="G987" s="2">
        <f t="shared" si="216"/>
        <v>0</v>
      </c>
      <c r="H987" s="2">
        <f t="shared" si="223"/>
        <v>0.99999999999980971</v>
      </c>
      <c r="I987" s="2">
        <f t="shared" si="217"/>
        <v>0</v>
      </c>
      <c r="J987" s="2">
        <f t="shared" si="218"/>
        <v>1</v>
      </c>
      <c r="K987" s="2">
        <f t="shared" si="214"/>
        <v>0</v>
      </c>
      <c r="L987" s="4">
        <f t="shared" si="219"/>
        <v>1</v>
      </c>
      <c r="M987" s="2">
        <f t="shared" si="224"/>
        <v>0</v>
      </c>
      <c r="N987" s="4">
        <f t="shared" si="220"/>
        <v>1</v>
      </c>
      <c r="O987" s="2">
        <f t="shared" si="221"/>
        <v>0</v>
      </c>
      <c r="P987" s="2">
        <f t="shared" si="222"/>
        <v>0</v>
      </c>
    </row>
    <row r="988" spans="2:16" x14ac:dyDescent="0.2">
      <c r="B988" s="1">
        <v>983</v>
      </c>
      <c r="C988" s="3">
        <f t="shared" si="215"/>
        <v>6.8906091201471664</v>
      </c>
      <c r="D988" s="3">
        <f t="shared" si="211"/>
        <v>5794.833092972447</v>
      </c>
      <c r="E988" s="3">
        <f t="shared" si="212"/>
        <v>4925.4544940966189</v>
      </c>
      <c r="F988" s="3">
        <f t="shared" si="213"/>
        <v>-1019.3785988758282</v>
      </c>
      <c r="G988" s="2">
        <f t="shared" si="216"/>
        <v>0</v>
      </c>
      <c r="H988" s="2">
        <f t="shared" si="223"/>
        <v>0.99999999999980971</v>
      </c>
      <c r="I988" s="2">
        <f t="shared" si="217"/>
        <v>0</v>
      </c>
      <c r="J988" s="2">
        <f t="shared" si="218"/>
        <v>1</v>
      </c>
      <c r="K988" s="2">
        <f t="shared" si="214"/>
        <v>0</v>
      </c>
      <c r="L988" s="4">
        <f t="shared" si="219"/>
        <v>1</v>
      </c>
      <c r="M988" s="2">
        <f t="shared" si="224"/>
        <v>0</v>
      </c>
      <c r="N988" s="4">
        <f t="shared" si="220"/>
        <v>1</v>
      </c>
      <c r="O988" s="2">
        <f t="shared" si="221"/>
        <v>0</v>
      </c>
      <c r="P988" s="2">
        <f t="shared" si="222"/>
        <v>0</v>
      </c>
    </row>
    <row r="989" spans="2:16" x14ac:dyDescent="0.2">
      <c r="B989" s="1">
        <v>984</v>
      </c>
      <c r="C989" s="3">
        <f t="shared" si="215"/>
        <v>6.8916258970522533</v>
      </c>
      <c r="D989" s="3">
        <f t="shared" si="211"/>
        <v>5801.7247188694992</v>
      </c>
      <c r="E989" s="3">
        <f t="shared" si="212"/>
        <v>4930.4651293907154</v>
      </c>
      <c r="F989" s="3">
        <f t="shared" si="213"/>
        <v>-1021.2595894787837</v>
      </c>
      <c r="G989" s="2">
        <f t="shared" si="216"/>
        <v>0</v>
      </c>
      <c r="H989" s="2">
        <f t="shared" si="223"/>
        <v>0.99999999999980971</v>
      </c>
      <c r="I989" s="2">
        <f t="shared" si="217"/>
        <v>0</v>
      </c>
      <c r="J989" s="2">
        <f t="shared" si="218"/>
        <v>1</v>
      </c>
      <c r="K989" s="2">
        <f t="shared" si="214"/>
        <v>0</v>
      </c>
      <c r="L989" s="4">
        <f t="shared" si="219"/>
        <v>1</v>
      </c>
      <c r="M989" s="2">
        <f t="shared" si="224"/>
        <v>0</v>
      </c>
      <c r="N989" s="4">
        <f t="shared" si="220"/>
        <v>1</v>
      </c>
      <c r="O989" s="2">
        <f t="shared" si="221"/>
        <v>0</v>
      </c>
      <c r="P989" s="2">
        <f t="shared" si="222"/>
        <v>0</v>
      </c>
    </row>
    <row r="990" spans="2:16" x14ac:dyDescent="0.2">
      <c r="B990" s="1">
        <v>985</v>
      </c>
      <c r="C990" s="3">
        <f t="shared" si="215"/>
        <v>6.892641641172089</v>
      </c>
      <c r="D990" s="3">
        <f t="shared" ref="D990:D1005" si="225">D989+C990</f>
        <v>5808.6173605106715</v>
      </c>
      <c r="E990" s="3">
        <f t="shared" ref="E990:E1005" si="226">B990*LN($B$3)</f>
        <v>4935.475764684812</v>
      </c>
      <c r="F990" s="3">
        <f t="shared" ref="F990:F1005" si="227">E990-$B$3-D990</f>
        <v>-1023.1415958258594</v>
      </c>
      <c r="G990" s="2">
        <f t="shared" si="216"/>
        <v>0</v>
      </c>
      <c r="H990" s="2">
        <f t="shared" si="223"/>
        <v>0.99999999999980971</v>
      </c>
      <c r="I990" s="2">
        <f t="shared" si="217"/>
        <v>0</v>
      </c>
      <c r="J990" s="2">
        <f t="shared" si="218"/>
        <v>1</v>
      </c>
      <c r="K990" s="2">
        <f t="shared" si="214"/>
        <v>0</v>
      </c>
      <c r="L990" s="4">
        <f t="shared" si="219"/>
        <v>1</v>
      </c>
      <c r="M990" s="2">
        <f t="shared" si="224"/>
        <v>0</v>
      </c>
      <c r="N990" s="4">
        <f t="shared" si="220"/>
        <v>1</v>
      </c>
      <c r="O990" s="2">
        <f t="shared" si="221"/>
        <v>0</v>
      </c>
      <c r="P990" s="2">
        <f t="shared" si="222"/>
        <v>0</v>
      </c>
    </row>
    <row r="991" spans="2:16" x14ac:dyDescent="0.2">
      <c r="B991" s="1">
        <v>986</v>
      </c>
      <c r="C991" s="3">
        <f t="shared" si="215"/>
        <v>6.8936563546026353</v>
      </c>
      <c r="D991" s="3">
        <f t="shared" si="225"/>
        <v>5815.5110168652745</v>
      </c>
      <c r="E991" s="3">
        <f t="shared" si="226"/>
        <v>4940.4863999789077</v>
      </c>
      <c r="F991" s="3">
        <f t="shared" si="227"/>
        <v>-1025.0246168863669</v>
      </c>
      <c r="G991" s="2">
        <f t="shared" si="216"/>
        <v>0</v>
      </c>
      <c r="H991" s="2">
        <f t="shared" si="223"/>
        <v>0.99999999999980971</v>
      </c>
      <c r="I991" s="2">
        <f t="shared" si="217"/>
        <v>0</v>
      </c>
      <c r="J991" s="2">
        <f t="shared" si="218"/>
        <v>1</v>
      </c>
      <c r="K991" s="2">
        <f t="shared" si="214"/>
        <v>0</v>
      </c>
      <c r="L991" s="4">
        <f t="shared" si="219"/>
        <v>1</v>
      </c>
      <c r="M991" s="2">
        <f t="shared" si="224"/>
        <v>0</v>
      </c>
      <c r="N991" s="4">
        <f t="shared" si="220"/>
        <v>1</v>
      </c>
      <c r="O991" s="2">
        <f t="shared" si="221"/>
        <v>0</v>
      </c>
      <c r="P991" s="2">
        <f t="shared" si="222"/>
        <v>0</v>
      </c>
    </row>
    <row r="992" spans="2:16" x14ac:dyDescent="0.2">
      <c r="B992" s="1">
        <v>987</v>
      </c>
      <c r="C992" s="3">
        <f t="shared" si="215"/>
        <v>6.8946700394334819</v>
      </c>
      <c r="D992" s="3">
        <f t="shared" si="225"/>
        <v>5822.4056869047081</v>
      </c>
      <c r="E992" s="3">
        <f t="shared" si="226"/>
        <v>4945.4970352730043</v>
      </c>
      <c r="F992" s="3">
        <f t="shared" si="227"/>
        <v>-1026.9086516317038</v>
      </c>
      <c r="G992" s="2">
        <f t="shared" si="216"/>
        <v>0</v>
      </c>
      <c r="H992" s="2">
        <f t="shared" si="223"/>
        <v>0.99999999999980971</v>
      </c>
      <c r="I992" s="2">
        <f t="shared" si="217"/>
        <v>0</v>
      </c>
      <c r="J992" s="2">
        <f t="shared" si="218"/>
        <v>1</v>
      </c>
      <c r="K992" s="2">
        <f t="shared" si="214"/>
        <v>0</v>
      </c>
      <c r="L992" s="4">
        <f t="shared" si="219"/>
        <v>1</v>
      </c>
      <c r="M992" s="2">
        <f t="shared" si="224"/>
        <v>0</v>
      </c>
      <c r="N992" s="4">
        <f t="shared" si="220"/>
        <v>1</v>
      </c>
      <c r="O992" s="2">
        <f t="shared" si="221"/>
        <v>0</v>
      </c>
      <c r="P992" s="2">
        <f t="shared" si="222"/>
        <v>0</v>
      </c>
    </row>
    <row r="993" spans="2:16" x14ac:dyDescent="0.2">
      <c r="B993" s="1">
        <v>988</v>
      </c>
      <c r="C993" s="3">
        <f t="shared" si="215"/>
        <v>6.8956826977478682</v>
      </c>
      <c r="D993" s="3">
        <f t="shared" si="225"/>
        <v>5829.3013696024564</v>
      </c>
      <c r="E993" s="3">
        <f t="shared" si="226"/>
        <v>4950.5076705671008</v>
      </c>
      <c r="F993" s="3">
        <f t="shared" si="227"/>
        <v>-1028.7936990353555</v>
      </c>
      <c r="G993" s="2">
        <f t="shared" si="216"/>
        <v>0</v>
      </c>
      <c r="H993" s="2">
        <f t="shared" si="223"/>
        <v>0.99999999999980971</v>
      </c>
      <c r="I993" s="2">
        <f t="shared" si="217"/>
        <v>0</v>
      </c>
      <c r="J993" s="2">
        <f t="shared" si="218"/>
        <v>1</v>
      </c>
      <c r="K993" s="2">
        <f t="shared" si="214"/>
        <v>0</v>
      </c>
      <c r="L993" s="4">
        <f t="shared" si="219"/>
        <v>1</v>
      </c>
      <c r="M993" s="2">
        <f t="shared" si="224"/>
        <v>0</v>
      </c>
      <c r="N993" s="4">
        <f t="shared" si="220"/>
        <v>1</v>
      </c>
      <c r="O993" s="2">
        <f t="shared" si="221"/>
        <v>0</v>
      </c>
      <c r="P993" s="2">
        <f t="shared" si="222"/>
        <v>0</v>
      </c>
    </row>
    <row r="994" spans="2:16" x14ac:dyDescent="0.2">
      <c r="B994" s="1">
        <v>989</v>
      </c>
      <c r="C994" s="3">
        <f t="shared" si="215"/>
        <v>6.8966943316227125</v>
      </c>
      <c r="D994" s="3">
        <f t="shared" si="225"/>
        <v>5836.1980639340791</v>
      </c>
      <c r="E994" s="3">
        <f t="shared" si="226"/>
        <v>4955.5183058611965</v>
      </c>
      <c r="F994" s="3">
        <f t="shared" si="227"/>
        <v>-1030.6797580728826</v>
      </c>
      <c r="G994" s="2">
        <f t="shared" si="216"/>
        <v>0</v>
      </c>
      <c r="H994" s="2">
        <f t="shared" si="223"/>
        <v>0.99999999999980971</v>
      </c>
      <c r="I994" s="2">
        <f t="shared" si="217"/>
        <v>0</v>
      </c>
      <c r="J994" s="2">
        <f t="shared" si="218"/>
        <v>1</v>
      </c>
      <c r="K994" s="2">
        <f t="shared" si="214"/>
        <v>0</v>
      </c>
      <c r="L994" s="4">
        <f t="shared" si="219"/>
        <v>1</v>
      </c>
      <c r="M994" s="2">
        <f t="shared" si="224"/>
        <v>0</v>
      </c>
      <c r="N994" s="4">
        <f t="shared" si="220"/>
        <v>1</v>
      </c>
      <c r="O994" s="2">
        <f t="shared" si="221"/>
        <v>0</v>
      </c>
      <c r="P994" s="2">
        <f t="shared" si="222"/>
        <v>0</v>
      </c>
    </row>
    <row r="995" spans="2:16" x14ac:dyDescent="0.2">
      <c r="B995" s="1">
        <v>990</v>
      </c>
      <c r="C995" s="3">
        <f t="shared" si="215"/>
        <v>6.8977049431286357</v>
      </c>
      <c r="D995" s="3">
        <f t="shared" si="225"/>
        <v>5843.0957688772078</v>
      </c>
      <c r="E995" s="3">
        <f t="shared" si="226"/>
        <v>4960.5289411552931</v>
      </c>
      <c r="F995" s="3">
        <f t="shared" si="227"/>
        <v>-1032.5668277219147</v>
      </c>
      <c r="G995" s="2">
        <f t="shared" si="216"/>
        <v>0</v>
      </c>
      <c r="H995" s="2">
        <f t="shared" si="223"/>
        <v>0.99999999999980971</v>
      </c>
      <c r="I995" s="2">
        <f t="shared" si="217"/>
        <v>0</v>
      </c>
      <c r="J995" s="2">
        <f t="shared" si="218"/>
        <v>1</v>
      </c>
      <c r="K995" s="2">
        <f t="shared" si="214"/>
        <v>0</v>
      </c>
      <c r="L995" s="4">
        <f t="shared" si="219"/>
        <v>1</v>
      </c>
      <c r="M995" s="2">
        <f t="shared" si="224"/>
        <v>0</v>
      </c>
      <c r="N995" s="4">
        <f t="shared" si="220"/>
        <v>1</v>
      </c>
      <c r="O995" s="2">
        <f t="shared" si="221"/>
        <v>0</v>
      </c>
      <c r="P995" s="2">
        <f t="shared" si="222"/>
        <v>0</v>
      </c>
    </row>
    <row r="996" spans="2:16" x14ac:dyDescent="0.2">
      <c r="B996" s="1">
        <v>991</v>
      </c>
      <c r="C996" s="3">
        <f t="shared" si="215"/>
        <v>6.8987145343299883</v>
      </c>
      <c r="D996" s="3">
        <f t="shared" si="225"/>
        <v>5849.9944834115377</v>
      </c>
      <c r="E996" s="3">
        <f t="shared" si="226"/>
        <v>4965.5395764493896</v>
      </c>
      <c r="F996" s="3">
        <f t="shared" si="227"/>
        <v>-1034.454906962148</v>
      </c>
      <c r="G996" s="2">
        <f t="shared" si="216"/>
        <v>0</v>
      </c>
      <c r="H996" s="2">
        <f t="shared" si="223"/>
        <v>0.99999999999980971</v>
      </c>
      <c r="I996" s="2">
        <f t="shared" si="217"/>
        <v>0</v>
      </c>
      <c r="J996" s="2">
        <f t="shared" si="218"/>
        <v>1</v>
      </c>
      <c r="K996" s="2">
        <f t="shared" si="214"/>
        <v>0</v>
      </c>
      <c r="L996" s="4">
        <f t="shared" si="219"/>
        <v>1</v>
      </c>
      <c r="M996" s="2">
        <f t="shared" si="224"/>
        <v>0</v>
      </c>
      <c r="N996" s="4">
        <f t="shared" si="220"/>
        <v>1</v>
      </c>
      <c r="O996" s="2">
        <f t="shared" si="221"/>
        <v>0</v>
      </c>
      <c r="P996" s="2">
        <f t="shared" si="222"/>
        <v>0</v>
      </c>
    </row>
    <row r="997" spans="2:16" x14ac:dyDescent="0.2">
      <c r="B997" s="1">
        <v>992</v>
      </c>
      <c r="C997" s="3">
        <f t="shared" si="215"/>
        <v>6.8997231072848724</v>
      </c>
      <c r="D997" s="3">
        <f t="shared" si="225"/>
        <v>5856.8942065188221</v>
      </c>
      <c r="E997" s="3">
        <f t="shared" si="226"/>
        <v>4970.5502117434853</v>
      </c>
      <c r="F997" s="3">
        <f t="shared" si="227"/>
        <v>-1036.3439947753368</v>
      </c>
      <c r="G997" s="2">
        <f t="shared" si="216"/>
        <v>0</v>
      </c>
      <c r="H997" s="2">
        <f t="shared" si="223"/>
        <v>0.99999999999980971</v>
      </c>
      <c r="I997" s="2">
        <f t="shared" si="217"/>
        <v>0</v>
      </c>
      <c r="J997" s="2">
        <f t="shared" si="218"/>
        <v>1</v>
      </c>
      <c r="K997" s="2">
        <f t="shared" si="214"/>
        <v>0</v>
      </c>
      <c r="L997" s="4">
        <f t="shared" si="219"/>
        <v>1</v>
      </c>
      <c r="M997" s="2">
        <f t="shared" si="224"/>
        <v>0</v>
      </c>
      <c r="N997" s="4">
        <f t="shared" si="220"/>
        <v>1</v>
      </c>
      <c r="O997" s="2">
        <f t="shared" si="221"/>
        <v>0</v>
      </c>
      <c r="P997" s="2">
        <f t="shared" si="222"/>
        <v>0</v>
      </c>
    </row>
    <row r="998" spans="2:16" x14ac:dyDescent="0.2">
      <c r="B998" s="1">
        <v>993</v>
      </c>
      <c r="C998" s="3">
        <f t="shared" si="215"/>
        <v>6.9007306640451729</v>
      </c>
      <c r="D998" s="3">
        <f t="shared" si="225"/>
        <v>5863.7949371828672</v>
      </c>
      <c r="E998" s="3">
        <f t="shared" si="226"/>
        <v>4975.5608470375819</v>
      </c>
      <c r="F998" s="3">
        <f t="shared" si="227"/>
        <v>-1038.2340901452853</v>
      </c>
      <c r="G998" s="2">
        <f t="shared" si="216"/>
        <v>0</v>
      </c>
      <c r="H998" s="2">
        <f t="shared" si="223"/>
        <v>0.99999999999980971</v>
      </c>
      <c r="I998" s="2">
        <f t="shared" si="217"/>
        <v>0</v>
      </c>
      <c r="J998" s="2">
        <f t="shared" si="218"/>
        <v>1</v>
      </c>
      <c r="K998" s="2">
        <f t="shared" si="214"/>
        <v>0</v>
      </c>
      <c r="L998" s="4">
        <f t="shared" si="219"/>
        <v>1</v>
      </c>
      <c r="M998" s="2">
        <f t="shared" si="224"/>
        <v>0</v>
      </c>
      <c r="N998" s="4">
        <f t="shared" si="220"/>
        <v>1</v>
      </c>
      <c r="O998" s="2">
        <f t="shared" si="221"/>
        <v>0</v>
      </c>
      <c r="P998" s="2">
        <f t="shared" si="222"/>
        <v>0</v>
      </c>
    </row>
    <row r="999" spans="2:16" x14ac:dyDescent="0.2">
      <c r="B999" s="1">
        <v>994</v>
      </c>
      <c r="C999" s="3">
        <f t="shared" si="215"/>
        <v>6.9017372066565743</v>
      </c>
      <c r="D999" s="3">
        <f t="shared" si="225"/>
        <v>5870.6966743895237</v>
      </c>
      <c r="E999" s="3">
        <f t="shared" si="226"/>
        <v>4980.5714823316775</v>
      </c>
      <c r="F999" s="3">
        <f t="shared" si="227"/>
        <v>-1040.1251920578461</v>
      </c>
      <c r="G999" s="2">
        <f t="shared" si="216"/>
        <v>0</v>
      </c>
      <c r="H999" s="2">
        <f t="shared" si="223"/>
        <v>0.99999999999980971</v>
      </c>
      <c r="I999" s="2">
        <f t="shared" si="217"/>
        <v>0</v>
      </c>
      <c r="J999" s="2">
        <f t="shared" si="218"/>
        <v>1</v>
      </c>
      <c r="K999" s="2">
        <f t="shared" si="214"/>
        <v>0</v>
      </c>
      <c r="L999" s="4">
        <f t="shared" si="219"/>
        <v>1</v>
      </c>
      <c r="M999" s="2">
        <f t="shared" si="224"/>
        <v>0</v>
      </c>
      <c r="N999" s="4">
        <f t="shared" si="220"/>
        <v>1</v>
      </c>
      <c r="O999" s="2">
        <f t="shared" si="221"/>
        <v>0</v>
      </c>
      <c r="P999" s="2">
        <f t="shared" si="222"/>
        <v>0</v>
      </c>
    </row>
    <row r="1000" spans="2:16" x14ac:dyDescent="0.2">
      <c r="B1000" s="1">
        <v>995</v>
      </c>
      <c r="C1000" s="3">
        <f t="shared" si="215"/>
        <v>6.9027427371585928</v>
      </c>
      <c r="D1000" s="3">
        <f t="shared" si="225"/>
        <v>5877.5994171266821</v>
      </c>
      <c r="E1000" s="3">
        <f t="shared" si="226"/>
        <v>4985.5821176257741</v>
      </c>
      <c r="F1000" s="3">
        <f t="shared" si="227"/>
        <v>-1042.0172995009079</v>
      </c>
      <c r="G1000" s="2">
        <f t="shared" si="216"/>
        <v>0</v>
      </c>
      <c r="H1000" s="2">
        <f t="shared" si="223"/>
        <v>0.99999999999980971</v>
      </c>
      <c r="I1000" s="2">
        <f t="shared" si="217"/>
        <v>0</v>
      </c>
      <c r="J1000" s="2">
        <f t="shared" si="218"/>
        <v>1</v>
      </c>
      <c r="K1000" s="2">
        <f t="shared" si="214"/>
        <v>0</v>
      </c>
      <c r="L1000" s="4">
        <f t="shared" si="219"/>
        <v>1</v>
      </c>
      <c r="M1000" s="2">
        <f t="shared" si="224"/>
        <v>0</v>
      </c>
      <c r="N1000" s="4">
        <f t="shared" si="220"/>
        <v>1</v>
      </c>
      <c r="O1000" s="2">
        <f t="shared" si="221"/>
        <v>0</v>
      </c>
      <c r="P1000" s="2">
        <f t="shared" si="222"/>
        <v>0</v>
      </c>
    </row>
    <row r="1001" spans="2:16" x14ac:dyDescent="0.2">
      <c r="B1001" s="1">
        <v>996</v>
      </c>
      <c r="C1001" s="3">
        <f t="shared" si="215"/>
        <v>6.9037472575845982</v>
      </c>
      <c r="D1001" s="3">
        <f t="shared" si="225"/>
        <v>5884.5031643842667</v>
      </c>
      <c r="E1001" s="3">
        <f t="shared" si="226"/>
        <v>4990.5927529198707</v>
      </c>
      <c r="F1001" s="3">
        <f t="shared" si="227"/>
        <v>-1043.910411464396</v>
      </c>
      <c r="G1001" s="2">
        <f t="shared" si="216"/>
        <v>0</v>
      </c>
      <c r="H1001" s="2">
        <f t="shared" si="223"/>
        <v>0.99999999999980971</v>
      </c>
      <c r="I1001" s="2">
        <f t="shared" si="217"/>
        <v>0</v>
      </c>
      <c r="J1001" s="2">
        <f t="shared" si="218"/>
        <v>1</v>
      </c>
      <c r="K1001" s="2">
        <f t="shared" si="214"/>
        <v>0</v>
      </c>
      <c r="L1001" s="4">
        <f t="shared" si="219"/>
        <v>1</v>
      </c>
      <c r="M1001" s="2">
        <f t="shared" si="224"/>
        <v>0</v>
      </c>
      <c r="N1001" s="4">
        <f t="shared" si="220"/>
        <v>1</v>
      </c>
      <c r="O1001" s="2">
        <f t="shared" si="221"/>
        <v>0</v>
      </c>
      <c r="P1001" s="2">
        <f t="shared" si="222"/>
        <v>0</v>
      </c>
    </row>
    <row r="1002" spans="2:16" x14ac:dyDescent="0.2">
      <c r="B1002" s="1">
        <v>997</v>
      </c>
      <c r="C1002" s="3">
        <f t="shared" si="215"/>
        <v>6.9047507699618382</v>
      </c>
      <c r="D1002" s="3">
        <f t="shared" si="225"/>
        <v>5891.4079151542282</v>
      </c>
      <c r="E1002" s="3">
        <f t="shared" si="226"/>
        <v>4995.6033882139664</v>
      </c>
      <c r="F1002" s="3">
        <f t="shared" si="227"/>
        <v>-1045.8045269402619</v>
      </c>
      <c r="G1002" s="2">
        <f t="shared" si="216"/>
        <v>0</v>
      </c>
      <c r="H1002" s="2">
        <f t="shared" si="223"/>
        <v>0.99999999999980971</v>
      </c>
      <c r="I1002" s="2">
        <f t="shared" si="217"/>
        <v>0</v>
      </c>
      <c r="J1002" s="2">
        <f t="shared" si="218"/>
        <v>1</v>
      </c>
      <c r="K1002" s="2">
        <f t="shared" si="214"/>
        <v>0</v>
      </c>
      <c r="L1002" s="4">
        <f t="shared" si="219"/>
        <v>1</v>
      </c>
      <c r="M1002" s="2">
        <f t="shared" si="224"/>
        <v>0</v>
      </c>
      <c r="N1002" s="4">
        <f t="shared" si="220"/>
        <v>1</v>
      </c>
      <c r="O1002" s="2">
        <f t="shared" si="221"/>
        <v>0</v>
      </c>
      <c r="P1002" s="2">
        <f t="shared" si="222"/>
        <v>0</v>
      </c>
    </row>
    <row r="1003" spans="2:16" x14ac:dyDescent="0.2">
      <c r="B1003" s="1">
        <v>998</v>
      </c>
      <c r="C1003" s="3">
        <f t="shared" si="215"/>
        <v>6.9057532763114642</v>
      </c>
      <c r="D1003" s="3">
        <f t="shared" si="225"/>
        <v>5898.31366843054</v>
      </c>
      <c r="E1003" s="3">
        <f t="shared" si="226"/>
        <v>5000.6140235080629</v>
      </c>
      <c r="F1003" s="3">
        <f t="shared" si="227"/>
        <v>-1047.6996449224771</v>
      </c>
      <c r="G1003" s="2">
        <f t="shared" si="216"/>
        <v>0</v>
      </c>
      <c r="H1003" s="2">
        <f t="shared" si="223"/>
        <v>0.99999999999980971</v>
      </c>
      <c r="I1003" s="2">
        <f t="shared" si="217"/>
        <v>0</v>
      </c>
      <c r="J1003" s="2">
        <f t="shared" si="218"/>
        <v>1</v>
      </c>
      <c r="K1003" s="2">
        <f t="shared" si="214"/>
        <v>0</v>
      </c>
      <c r="L1003" s="4">
        <f t="shared" si="219"/>
        <v>1</v>
      </c>
      <c r="M1003" s="2">
        <f t="shared" si="224"/>
        <v>0</v>
      </c>
      <c r="N1003" s="4">
        <f t="shared" si="220"/>
        <v>1</v>
      </c>
      <c r="O1003" s="2">
        <f t="shared" si="221"/>
        <v>0</v>
      </c>
      <c r="P1003" s="2">
        <f t="shared" si="222"/>
        <v>0</v>
      </c>
    </row>
    <row r="1004" spans="2:16" x14ac:dyDescent="0.2">
      <c r="B1004" s="1">
        <v>999</v>
      </c>
      <c r="C1004" s="3">
        <f t="shared" si="215"/>
        <v>6.9067547786485539</v>
      </c>
      <c r="D1004" s="3">
        <f t="shared" si="225"/>
        <v>5905.220423209189</v>
      </c>
      <c r="E1004" s="3">
        <f t="shared" si="226"/>
        <v>5005.6246588021595</v>
      </c>
      <c r="F1004" s="3">
        <f t="shared" si="227"/>
        <v>-1049.5957644070295</v>
      </c>
      <c r="G1004" s="2">
        <f t="shared" si="216"/>
        <v>0</v>
      </c>
      <c r="H1004" s="2">
        <f t="shared" si="223"/>
        <v>0.99999999999980971</v>
      </c>
      <c r="I1004" s="2">
        <f t="shared" si="217"/>
        <v>0</v>
      </c>
      <c r="J1004" s="2">
        <f t="shared" si="218"/>
        <v>1</v>
      </c>
      <c r="K1004" s="2">
        <f t="shared" si="214"/>
        <v>0</v>
      </c>
      <c r="L1004" s="4">
        <f t="shared" si="219"/>
        <v>1</v>
      </c>
      <c r="M1004" s="2">
        <f t="shared" si="224"/>
        <v>0</v>
      </c>
      <c r="N1004" s="4">
        <f t="shared" si="220"/>
        <v>1</v>
      </c>
      <c r="O1004" s="2">
        <f t="shared" si="221"/>
        <v>0</v>
      </c>
      <c r="P1004" s="2">
        <f t="shared" si="222"/>
        <v>0</v>
      </c>
    </row>
    <row r="1005" spans="2:16" x14ac:dyDescent="0.2">
      <c r="B1005" s="1">
        <v>1000</v>
      </c>
      <c r="C1005" s="3">
        <f t="shared" si="215"/>
        <v>6.9077552789821368</v>
      </c>
      <c r="D1005" s="3">
        <f t="shared" si="225"/>
        <v>5912.1281784881712</v>
      </c>
      <c r="E1005" s="3">
        <f t="shared" si="226"/>
        <v>5010.6352940962552</v>
      </c>
      <c r="F1005" s="3">
        <f t="shared" si="227"/>
        <v>-1051.492884391916</v>
      </c>
      <c r="G1005" s="2">
        <f t="shared" si="216"/>
        <v>0</v>
      </c>
      <c r="H1005" s="2">
        <f t="shared" si="223"/>
        <v>0.99999999999980971</v>
      </c>
      <c r="I1005" s="2">
        <f t="shared" si="217"/>
        <v>0</v>
      </c>
      <c r="J1005" s="2">
        <f t="shared" si="218"/>
        <v>1</v>
      </c>
      <c r="K1005" s="2">
        <f t="shared" si="214"/>
        <v>0</v>
      </c>
      <c r="L1005" s="4">
        <f t="shared" si="219"/>
        <v>1</v>
      </c>
      <c r="M1005" s="2">
        <f t="shared" si="224"/>
        <v>0</v>
      </c>
      <c r="N1005" s="4">
        <f t="shared" si="220"/>
        <v>1</v>
      </c>
      <c r="O1005" s="2">
        <f t="shared" si="221"/>
        <v>0</v>
      </c>
      <c r="P1005" s="2">
        <f t="shared" si="222"/>
        <v>0</v>
      </c>
    </row>
    <row r="1007" spans="2:16" x14ac:dyDescent="0.2">
      <c r="O1007" s="2"/>
    </row>
  </sheetData>
  <sheetProtection sheet="1"/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F25" sqref="F25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11</vt:i4>
      </vt:variant>
    </vt:vector>
  </HeadingPairs>
  <TitlesOfParts>
    <vt:vector size="16" baseType="lpstr">
      <vt:lpstr>Two Common Rules</vt:lpstr>
      <vt:lpstr>Sample Size Calculator</vt:lpstr>
      <vt:lpstr>Error Sums</vt:lpstr>
      <vt:lpstr>Max Error Calc</vt:lpstr>
      <vt:lpstr>Extra Sheet</vt:lpstr>
      <vt:lpstr>ErrorSumNorm</vt:lpstr>
      <vt:lpstr>ErrorSumPois</vt:lpstr>
      <vt:lpstr>Excellent</vt:lpstr>
      <vt:lpstr>Fair</vt:lpstr>
      <vt:lpstr>Good</vt:lpstr>
      <vt:lpstr>l</vt:lpstr>
      <vt:lpstr>n</vt:lpstr>
      <vt:lpstr>p</vt:lpstr>
      <vt:lpstr>'Error Sums'!Print_Area</vt:lpstr>
      <vt:lpstr>'Sample Size Calculator'!Print_Area</vt:lpstr>
      <vt:lpstr>x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Binomial-Normal Approximations</dc:title>
  <dc:subject>Chapter 7 - Continuous Distributions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2013-07-03T13:36:52Z</cp:lastPrinted>
  <dcterms:created xsi:type="dcterms:W3CDTF">1999-10-25T20:51:46Z</dcterms:created>
  <dcterms:modified xsi:type="dcterms:W3CDTF">2013-10-17T14:50:45Z</dcterms:modified>
  <cp:category>Unit 07 - Continuous Distributions</cp:category>
</cp:coreProperties>
</file>